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E:\LUU ZALO\"/>
    </mc:Choice>
  </mc:AlternateContent>
  <xr:revisionPtr revIDLastSave="0" documentId="13_ncr:1_{EF2E3C7C-8E6B-45E8-85CD-F93F65D9B6D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119" i="1" l="1"/>
  <c r="AM119" i="1"/>
  <c r="AL119" i="1"/>
  <c r="AK119" i="1"/>
  <c r="X89" i="1"/>
  <c r="W89" i="1"/>
  <c r="V89" i="1"/>
  <c r="S89" i="1"/>
  <c r="R89" i="1"/>
  <c r="Q89" i="1"/>
  <c r="P89" i="1"/>
  <c r="O89" i="1"/>
  <c r="N89" i="1"/>
  <c r="M89" i="1"/>
  <c r="L89" i="1"/>
  <c r="AI88" i="1"/>
  <c r="AH88" i="1"/>
  <c r="AI86" i="1"/>
  <c r="AH86" i="1"/>
  <c r="AI85" i="1"/>
  <c r="AI89" i="1" s="1"/>
  <c r="AH85" i="1"/>
  <c r="AD83" i="1"/>
  <c r="AE83" i="1" s="1"/>
  <c r="Z83" i="1"/>
  <c r="U83" i="1"/>
  <c r="Y83" i="1" s="1"/>
  <c r="AA83" i="1" s="1"/>
  <c r="AO81" i="1"/>
  <c r="AN81" i="1"/>
  <c r="AM81" i="1"/>
  <c r="AL81" i="1"/>
  <c r="AK81" i="1"/>
  <c r="AJ81" i="1"/>
  <c r="AC81" i="1"/>
  <c r="AB81" i="1"/>
  <c r="X81" i="1"/>
  <c r="T81" i="1"/>
  <c r="S81" i="1"/>
  <c r="R81" i="1"/>
  <c r="Q81" i="1"/>
  <c r="P81" i="1"/>
  <c r="O81" i="1"/>
  <c r="N81" i="1"/>
  <c r="M81" i="1"/>
  <c r="L81" i="1"/>
  <c r="AD80" i="1"/>
  <c r="AE80" i="1" s="1"/>
  <c r="U80" i="1"/>
  <c r="Z80" i="1" s="1"/>
  <c r="AD79" i="1"/>
  <c r="AE79" i="1" s="1"/>
  <c r="Z79" i="1"/>
  <c r="U79" i="1"/>
  <c r="Y79" i="1" s="1"/>
  <c r="AA79" i="1" s="1"/>
  <c r="AD78" i="1"/>
  <c r="AE78" i="1" s="1"/>
  <c r="U78" i="1"/>
  <c r="Z78" i="1" s="1"/>
  <c r="AD77" i="1"/>
  <c r="AE77" i="1" s="1"/>
  <c r="Z77" i="1"/>
  <c r="U77" i="1"/>
  <c r="Y77" i="1" s="1"/>
  <c r="AA77" i="1" s="1"/>
  <c r="AD76" i="1"/>
  <c r="AE76" i="1" s="1"/>
  <c r="U76" i="1"/>
  <c r="Z76" i="1" s="1"/>
  <c r="AD75" i="1"/>
  <c r="AE75" i="1" s="1"/>
  <c r="Z75" i="1"/>
  <c r="U75" i="1"/>
  <c r="Y75" i="1" s="1"/>
  <c r="AA75" i="1" s="1"/>
  <c r="AD74" i="1"/>
  <c r="AE74" i="1" s="1"/>
  <c r="U74" i="1"/>
  <c r="Z74" i="1" s="1"/>
  <c r="AD73" i="1"/>
  <c r="AE73" i="1" s="1"/>
  <c r="Z73" i="1"/>
  <c r="U73" i="1"/>
  <c r="Y73" i="1" s="1"/>
  <c r="AA73" i="1" s="1"/>
  <c r="AD72" i="1"/>
  <c r="AE72" i="1" s="1"/>
  <c r="U72" i="1"/>
  <c r="Z72" i="1" s="1"/>
  <c r="AD71" i="1"/>
  <c r="AE71" i="1" s="1"/>
  <c r="U71" i="1"/>
  <c r="Y71" i="1" s="1"/>
  <c r="AA71" i="1" s="1"/>
  <c r="AD70" i="1"/>
  <c r="U70" i="1"/>
  <c r="U81" i="1" s="1"/>
  <c r="AF68" i="1"/>
  <c r="X68" i="1"/>
  <c r="W68" i="1"/>
  <c r="V68" i="1"/>
  <c r="S68" i="1"/>
  <c r="R68" i="1"/>
  <c r="Q68" i="1"/>
  <c r="P68" i="1"/>
  <c r="O68" i="1"/>
  <c r="N68" i="1"/>
  <c r="M68" i="1"/>
  <c r="L68" i="1"/>
  <c r="K68" i="1"/>
  <c r="AI67" i="1"/>
  <c r="AH67" i="1"/>
  <c r="AI66" i="1"/>
  <c r="AH66" i="1"/>
  <c r="AI65" i="1"/>
  <c r="AH65" i="1"/>
  <c r="AI64" i="1"/>
  <c r="AH64" i="1"/>
  <c r="AI63" i="1"/>
  <c r="AH63" i="1"/>
  <c r="AI62" i="1"/>
  <c r="AH62" i="1"/>
  <c r="AI61" i="1"/>
  <c r="AH61" i="1"/>
  <c r="AI60" i="1"/>
  <c r="AH60" i="1"/>
  <c r="AI59" i="1"/>
  <c r="AH59" i="1"/>
  <c r="AH68" i="1" s="1"/>
  <c r="AO57" i="1"/>
  <c r="AN57" i="1"/>
  <c r="AM57" i="1"/>
  <c r="AL57" i="1"/>
  <c r="AK57" i="1"/>
  <c r="AJ57" i="1"/>
  <c r="AC57" i="1"/>
  <c r="AB57" i="1"/>
  <c r="X57" i="1"/>
  <c r="T57" i="1"/>
  <c r="S57" i="1"/>
  <c r="R57" i="1"/>
  <c r="Q57" i="1"/>
  <c r="P57" i="1"/>
  <c r="O57" i="1"/>
  <c r="N57" i="1"/>
  <c r="M57" i="1"/>
  <c r="L57" i="1"/>
  <c r="AE56" i="1"/>
  <c r="AD56" i="1"/>
  <c r="U56" i="1"/>
  <c r="Z56" i="1" s="1"/>
  <c r="AE55" i="1"/>
  <c r="AD55" i="1"/>
  <c r="Z55" i="1"/>
  <c r="Y55" i="1"/>
  <c r="AA55" i="1" s="1"/>
  <c r="U55" i="1"/>
  <c r="AD54" i="1"/>
  <c r="AE54" i="1" s="1"/>
  <c r="Y54" i="1"/>
  <c r="AA54" i="1" s="1"/>
  <c r="U54" i="1"/>
  <c r="Z54" i="1" s="1"/>
  <c r="AD53" i="1"/>
  <c r="AE53" i="1" s="1"/>
  <c r="U53" i="1"/>
  <c r="Z53" i="1" s="1"/>
  <c r="AD52" i="1"/>
  <c r="AE52" i="1" s="1"/>
  <c r="AA52" i="1"/>
  <c r="Y52" i="1"/>
  <c r="U52" i="1"/>
  <c r="Z52" i="1" s="1"/>
  <c r="AD51" i="1"/>
  <c r="AE51" i="1" s="1"/>
  <c r="U51" i="1"/>
  <c r="Z51" i="1" s="1"/>
  <c r="AD50" i="1"/>
  <c r="AE50" i="1" s="1"/>
  <c r="U50" i="1"/>
  <c r="Z50" i="1" s="1"/>
  <c r="AD49" i="1"/>
  <c r="AE49" i="1" s="1"/>
  <c r="U49" i="1"/>
  <c r="Z49" i="1" s="1"/>
  <c r="AE48" i="1"/>
  <c r="AD48" i="1"/>
  <c r="U48" i="1"/>
  <c r="Z48" i="1" s="1"/>
  <c r="AD47" i="1"/>
  <c r="AE47" i="1" s="1"/>
  <c r="AE57" i="1" s="1"/>
  <c r="Z47" i="1"/>
  <c r="Y47" i="1"/>
  <c r="AA47" i="1" s="1"/>
  <c r="U47" i="1"/>
  <c r="AE46" i="1"/>
  <c r="AD46" i="1"/>
  <c r="U46" i="1"/>
  <c r="Z46" i="1" s="1"/>
  <c r="AF44" i="1"/>
  <c r="X44" i="1"/>
  <c r="W44" i="1"/>
  <c r="V44" i="1"/>
  <c r="S44" i="1"/>
  <c r="O44" i="1"/>
  <c r="N44" i="1"/>
  <c r="M44" i="1"/>
  <c r="L44" i="1"/>
  <c r="K44" i="1"/>
  <c r="AI43" i="1"/>
  <c r="AH43" i="1"/>
  <c r="AI42" i="1"/>
  <c r="AH42" i="1"/>
  <c r="AI41" i="1"/>
  <c r="AH41" i="1"/>
  <c r="AI40" i="1"/>
  <c r="AH40" i="1"/>
  <c r="AI39" i="1"/>
  <c r="AH39" i="1"/>
  <c r="AI38" i="1"/>
  <c r="AH38" i="1"/>
  <c r="AI37" i="1"/>
  <c r="AH37" i="1"/>
  <c r="AI36" i="1"/>
  <c r="AH36" i="1"/>
  <c r="AI35" i="1"/>
  <c r="AI44" i="1" s="1"/>
  <c r="AH35" i="1"/>
  <c r="AI34" i="1"/>
  <c r="AH34" i="1"/>
  <c r="AF32" i="1"/>
  <c r="X32" i="1"/>
  <c r="W32" i="1"/>
  <c r="V32" i="1"/>
  <c r="S32" i="1"/>
  <c r="R32" i="1"/>
  <c r="Q32" i="1"/>
  <c r="P32" i="1"/>
  <c r="O32" i="1"/>
  <c r="N32" i="1"/>
  <c r="M32" i="1"/>
  <c r="L32" i="1"/>
  <c r="AI31" i="1"/>
  <c r="AH31" i="1"/>
  <c r="AI30" i="1"/>
  <c r="AH30" i="1"/>
  <c r="AI29" i="1"/>
  <c r="AH29" i="1"/>
  <c r="AH32" i="1" s="1"/>
  <c r="AG27" i="1"/>
  <c r="AG32" i="1" s="1"/>
  <c r="AF27" i="1"/>
  <c r="X27" i="1"/>
  <c r="W27" i="1"/>
  <c r="V27" i="1"/>
  <c r="S27" i="1"/>
  <c r="R27" i="1"/>
  <c r="Q27" i="1"/>
  <c r="P27" i="1"/>
  <c r="O27" i="1"/>
  <c r="N27" i="1"/>
  <c r="M27" i="1"/>
  <c r="L27" i="1"/>
  <c r="AI26" i="1"/>
  <c r="AH26" i="1"/>
  <c r="AI25" i="1"/>
  <c r="AI27" i="1" s="1"/>
  <c r="AH25" i="1"/>
  <c r="AO23" i="1"/>
  <c r="AN23" i="1"/>
  <c r="AM23" i="1"/>
  <c r="AL23" i="1"/>
  <c r="AK23" i="1"/>
  <c r="AJ23" i="1"/>
  <c r="AC23" i="1"/>
  <c r="AB23" i="1"/>
  <c r="X23" i="1"/>
  <c r="T23" i="1"/>
  <c r="S23" i="1"/>
  <c r="R23" i="1"/>
  <c r="Q23" i="1"/>
  <c r="P23" i="1"/>
  <c r="O23" i="1"/>
  <c r="N23" i="1"/>
  <c r="M23" i="1"/>
  <c r="L23" i="1"/>
  <c r="AD22" i="1"/>
  <c r="AE22" i="1" s="1"/>
  <c r="U22" i="1"/>
  <c r="Y22" i="1" s="1"/>
  <c r="AA22" i="1" s="1"/>
  <c r="AD21" i="1"/>
  <c r="AE21" i="1" s="1"/>
  <c r="AE23" i="1" s="1"/>
  <c r="U21" i="1"/>
  <c r="Z21" i="1" s="1"/>
  <c r="AP18" i="1"/>
  <c r="AO18" i="1"/>
  <c r="AN18" i="1"/>
  <c r="AM18" i="1"/>
  <c r="AL18" i="1"/>
  <c r="AK18" i="1"/>
  <c r="AJ18" i="1"/>
  <c r="AC18" i="1"/>
  <c r="AB18" i="1"/>
  <c r="X18" i="1"/>
  <c r="U18" i="1"/>
  <c r="T18" i="1"/>
  <c r="S18" i="1"/>
  <c r="R18" i="1"/>
  <c r="Q18" i="1"/>
  <c r="P18" i="1"/>
  <c r="O18" i="1"/>
  <c r="N18" i="1"/>
  <c r="M18" i="1"/>
  <c r="L18" i="1"/>
  <c r="AD17" i="1"/>
  <c r="AE17" i="1" s="1"/>
  <c r="Y17" i="1"/>
  <c r="AA17" i="1" s="1"/>
  <c r="U17" i="1"/>
  <c r="Z17" i="1" s="1"/>
  <c r="AD16" i="1"/>
  <c r="AE16" i="1" s="1"/>
  <c r="U16" i="1"/>
  <c r="Z16" i="1" s="1"/>
  <c r="AD15" i="1"/>
  <c r="AE15" i="1" s="1"/>
  <c r="AA15" i="1"/>
  <c r="Y15" i="1"/>
  <c r="U15" i="1"/>
  <c r="Z15" i="1" s="1"/>
  <c r="AW14" i="1"/>
  <c r="AD14" i="1"/>
  <c r="U14" i="1"/>
  <c r="Y14" i="1" s="1"/>
  <c r="Y50" i="1" l="1"/>
  <c r="AA50" i="1" s="1"/>
  <c r="AH27" i="1"/>
  <c r="U57" i="1"/>
  <c r="AH89" i="1"/>
  <c r="AI32" i="1"/>
  <c r="Y49" i="1"/>
  <c r="AA49" i="1" s="1"/>
  <c r="AD81" i="1"/>
  <c r="AH44" i="1"/>
  <c r="Y46" i="1"/>
  <c r="Y56" i="1"/>
  <c r="AA56" i="1" s="1"/>
  <c r="AI68" i="1"/>
  <c r="Z14" i="1"/>
  <c r="Z18" i="1" s="1"/>
  <c r="Z22" i="1"/>
  <c r="Z23" i="1" s="1"/>
  <c r="Y51" i="1"/>
  <c r="AA51" i="1" s="1"/>
  <c r="Z71" i="1"/>
  <c r="AD18" i="1"/>
  <c r="Y16" i="1"/>
  <c r="AA16" i="1" s="1"/>
  <c r="AD57" i="1"/>
  <c r="Y48" i="1"/>
  <c r="AA48" i="1" s="1"/>
  <c r="Y53" i="1"/>
  <c r="AA53" i="1" s="1"/>
  <c r="Y18" i="1"/>
  <c r="AA14" i="1"/>
  <c r="AA18" i="1" s="1"/>
  <c r="Z57" i="1"/>
  <c r="AD23" i="1"/>
  <c r="Y21" i="1"/>
  <c r="U23" i="1"/>
  <c r="Y70" i="1"/>
  <c r="AE70" i="1"/>
  <c r="AE81" i="1" s="1"/>
  <c r="Y72" i="1"/>
  <c r="AA72" i="1" s="1"/>
  <c r="Y74" i="1"/>
  <c r="AA74" i="1" s="1"/>
  <c r="Y76" i="1"/>
  <c r="AA76" i="1" s="1"/>
  <c r="Y78" i="1"/>
  <c r="AA78" i="1" s="1"/>
  <c r="Y80" i="1"/>
  <c r="AA80" i="1" s="1"/>
  <c r="Z70" i="1"/>
  <c r="AE14" i="1"/>
  <c r="AE18" i="1" s="1"/>
  <c r="Z81" i="1" l="1"/>
  <c r="Y57" i="1"/>
  <c r="AA46" i="1"/>
  <c r="AA57" i="1" s="1"/>
  <c r="AA70" i="1"/>
  <c r="AA81" i="1" s="1"/>
  <c r="Y81" i="1"/>
  <c r="Y23" i="1"/>
  <c r="AA21" i="1"/>
  <c r="AA23" i="1" s="1"/>
</calcChain>
</file>

<file path=xl/sharedStrings.xml><?xml version="1.0" encoding="utf-8"?>
<sst xmlns="http://schemas.openxmlformats.org/spreadsheetml/2006/main" count="352" uniqueCount="205">
  <si>
    <t>së x©y dùng
trung t©m gi¸m ®Þnh chÊt l­îng x©y dùng
§Þa chØ: ®­êng b¶n cä, ph­êng chiÒng lÒ, thµnh phè s¬n la
®iÖn tho¹i: 02123.752.288; 02123.751.137</t>
  </si>
  <si>
    <t>BẢNG TỔNG HỢP CHỈ TIÊU CƠ LÝ CÁC LỚP ĐẤT NỀN / SUMMARY PHYSICO-MECHANICAL PARAMETERS OF SOIL LAYERS</t>
  </si>
  <si>
    <t>Công trình: Sửa chữa, cải tạo, mở rộng Nhà khách Thanh Xuân - Hà Nội</t>
  </si>
  <si>
    <t>Địa điểm: Số 21, đường Nguyễn Tuân, phường Thanh Xuân Trung, quận Thanh Xuân, thành phố Hà Nội</t>
  </si>
  <si>
    <t>Giai đoạn: Lập báo cáo nghiên cứu khả thi</t>
  </si>
  <si>
    <t>STT
No.</t>
  </si>
  <si>
    <t xml:space="preserve">Số hiệu mẫu
Sample No. of the Lab. </t>
  </si>
  <si>
    <t xml:space="preserve">Vị trí lẫy mẫu
Location of sample </t>
  </si>
  <si>
    <t xml:space="preserve">Thành phần hạt
Grain size distribution </t>
  </si>
  <si>
    <t>Tính chất cơ lý của đất - Physical - mechanical properties</t>
  </si>
  <si>
    <t xml:space="preserve">Phân loại đất
( Soil classificaton )
</t>
  </si>
  <si>
    <t xml:space="preserve">Hố khoan
Boring No.  </t>
  </si>
  <si>
    <t>Số mẫu
Sample No.</t>
  </si>
  <si>
    <t>Độ sâu
Depth</t>
  </si>
  <si>
    <t>Cuội 
Cobble</t>
  </si>
  <si>
    <t>Sỏi
Gravel</t>
  </si>
  <si>
    <t>Cát
Sand</t>
  </si>
  <si>
    <t>Bụi
Silt</t>
  </si>
  <si>
    <t>Sét
Clay</t>
  </si>
  <si>
    <t>Độ ẩm
Moisture content</t>
  </si>
  <si>
    <t xml:space="preserve">Khối lượng thể tích
Bulk density </t>
  </si>
  <si>
    <r>
      <t xml:space="preserve">Khối lượng thể tích khô
Dry density </t>
    </r>
    <r>
      <rPr>
        <sz val="10"/>
        <rFont val="Symbol"/>
        <family val="1"/>
        <charset val="2"/>
      </rPr>
      <t/>
    </r>
  </si>
  <si>
    <t>Khối lượng thể tích khô lớn nhất
Dry density max</t>
  </si>
  <si>
    <t>Khối lượng thể tích khô nhỏ nhất
Dry density min</t>
  </si>
  <si>
    <t>Khối lượng riêng
Particle density</t>
  </si>
  <si>
    <t>Hệ số rỗng
Voids ratio</t>
  </si>
  <si>
    <t xml:space="preserve">Độ rỗng
Porosity </t>
  </si>
  <si>
    <t>Độ bão hòa
Degree  of saturation</t>
  </si>
  <si>
    <t xml:space="preserve">Giới hạn chảy
Liquid limit </t>
  </si>
  <si>
    <t xml:space="preserve">Giới hạn dẻo
Plastic limit </t>
  </si>
  <si>
    <t>Chỉ số dẻo
Plasticity index</t>
  </si>
  <si>
    <t>Độ sệt
Liquidity index</t>
  </si>
  <si>
    <t>Góc nghỉ  cát
 Angle of sand</t>
  </si>
  <si>
    <t xml:space="preserve">Hệ số rỗng
Voids ratio  </t>
  </si>
  <si>
    <t>Sức kháng nén
Compressibility</t>
  </si>
  <si>
    <t>Sức kháng cắt 
Shear resitance</t>
  </si>
  <si>
    <t>Đường kính hạt
Grain diameter  (mm)</t>
  </si>
  <si>
    <t>Khô
Dry</t>
  </si>
  <si>
    <t>Ướt
Wet</t>
  </si>
  <si>
    <t>Hệ số nén
Coe. of compressibility</t>
  </si>
  <si>
    <t>Cắt phẳng
Direct shear</t>
  </si>
  <si>
    <t>100.0 - 50.0</t>
  </si>
  <si>
    <t>20,0-40,0</t>
  </si>
  <si>
    <t>10,0-20,0</t>
  </si>
  <si>
    <t>5,0-10,0</t>
  </si>
  <si>
    <t>2,0-5,0</t>
  </si>
  <si>
    <t>1,0-2,0</t>
  </si>
  <si>
    <t>0,50-1,0</t>
  </si>
  <si>
    <t>0,25-0,50</t>
  </si>
  <si>
    <t>0,10-0,25</t>
  </si>
  <si>
    <t>0,01-0,10</t>
  </si>
  <si>
    <t>0,01-0,05</t>
  </si>
  <si>
    <t>0,005-0,01</t>
  </si>
  <si>
    <t>&lt; 0.005</t>
  </si>
  <si>
    <t>Lớn nhất 
Max</t>
  </si>
  <si>
    <t>Nhỏ nhất
Min</t>
  </si>
  <si>
    <t>Lực dính
Cohesion</t>
  </si>
  <si>
    <t>Góc ma sát
Angle of shear resis.</t>
  </si>
  <si>
    <t>0 - 0.25</t>
  </si>
  <si>
    <t>0.25 - 0.5</t>
  </si>
  <si>
    <t>0.5 - 1.0</t>
  </si>
  <si>
    <t>1.0 - 2.0</t>
  </si>
  <si>
    <t>2.0 - 4.0</t>
  </si>
  <si>
    <t>P</t>
  </si>
  <si>
    <t>W</t>
  </si>
  <si>
    <r>
      <rPr>
        <sz val="10"/>
        <color indexed="8"/>
        <rFont val="Symbol"/>
        <family val="1"/>
        <charset val="2"/>
      </rPr>
      <t>g</t>
    </r>
    <r>
      <rPr>
        <vertAlign val="subscript"/>
        <sz val="10"/>
        <color indexed="8"/>
        <rFont val="Times New Roman"/>
        <family val="1"/>
      </rPr>
      <t>cmax</t>
    </r>
  </si>
  <si>
    <r>
      <rPr>
        <sz val="10"/>
        <color indexed="8"/>
        <rFont val="Symbol"/>
        <family val="1"/>
        <charset val="2"/>
      </rPr>
      <t>g</t>
    </r>
    <r>
      <rPr>
        <vertAlign val="subscript"/>
        <sz val="10"/>
        <color indexed="8"/>
        <rFont val="Times New Roman"/>
        <family val="1"/>
      </rPr>
      <t>cmin</t>
    </r>
  </si>
  <si>
    <t>e</t>
  </si>
  <si>
    <t xml:space="preserve"> n</t>
  </si>
  <si>
    <t xml:space="preserve"> G</t>
  </si>
  <si>
    <r>
      <t>W</t>
    </r>
    <r>
      <rPr>
        <vertAlign val="subscript"/>
        <sz val="10"/>
        <color indexed="8"/>
        <rFont val="Times New Roman"/>
        <family val="1"/>
      </rPr>
      <t>L</t>
    </r>
  </si>
  <si>
    <r>
      <t>W</t>
    </r>
    <r>
      <rPr>
        <vertAlign val="subscript"/>
        <sz val="10"/>
        <color indexed="8"/>
        <rFont val="Times New Roman"/>
        <family val="1"/>
      </rPr>
      <t>p</t>
    </r>
  </si>
  <si>
    <r>
      <t>I</t>
    </r>
    <r>
      <rPr>
        <vertAlign val="subscript"/>
        <sz val="10"/>
        <color indexed="8"/>
        <rFont val="Times New Roman"/>
        <family val="1"/>
      </rPr>
      <t>p</t>
    </r>
  </si>
  <si>
    <t>B</t>
  </si>
  <si>
    <r>
      <t>α</t>
    </r>
    <r>
      <rPr>
        <vertAlign val="subscript"/>
        <sz val="10"/>
        <color indexed="8"/>
        <rFont val="Times New Roman"/>
        <family val="1"/>
      </rPr>
      <t>c</t>
    </r>
  </si>
  <si>
    <r>
      <t>α</t>
    </r>
    <r>
      <rPr>
        <vertAlign val="subscript"/>
        <sz val="10"/>
        <color indexed="8"/>
        <rFont val="Times New Roman"/>
        <family val="1"/>
      </rPr>
      <t>w</t>
    </r>
  </si>
  <si>
    <t>a</t>
  </si>
  <si>
    <t>C</t>
  </si>
  <si>
    <t>φ</t>
  </si>
  <si>
    <t>m</t>
  </si>
  <si>
    <t>%</t>
  </si>
  <si>
    <r>
      <t>g/cm</t>
    </r>
    <r>
      <rPr>
        <vertAlign val="superscript"/>
        <sz val="10"/>
        <color indexed="8"/>
        <rFont val="Times New Roman"/>
        <family val="1"/>
      </rPr>
      <t>3</t>
    </r>
  </si>
  <si>
    <r>
      <t>cm</t>
    </r>
    <r>
      <rPr>
        <vertAlign val="superscript"/>
        <sz val="10"/>
        <color indexed="8"/>
        <rFont val="Times New Roman"/>
        <family val="1"/>
      </rPr>
      <t>2</t>
    </r>
    <r>
      <rPr>
        <sz val="10"/>
        <color indexed="8"/>
        <rFont val="Times New Roman"/>
        <family val="1"/>
      </rPr>
      <t>/KG</t>
    </r>
  </si>
  <si>
    <r>
      <t>KG/cm</t>
    </r>
    <r>
      <rPr>
        <vertAlign val="superscript"/>
        <sz val="10"/>
        <color indexed="8"/>
        <rFont val="Times New Roman"/>
        <family val="1"/>
      </rPr>
      <t>2</t>
    </r>
  </si>
  <si>
    <t>Độ</t>
  </si>
  <si>
    <t xml:space="preserve">Lớp 2: Đất sét pha màu xám nâu, nâu vàng, trạng thái dẻo mềm </t>
  </si>
  <si>
    <t>HK1</t>
  </si>
  <si>
    <t>U1</t>
  </si>
  <si>
    <t>2,8-3,0</t>
  </si>
  <si>
    <t>Đất sét pha màu xám nâu, nâu vàng, trạng thái dẻo mềm</t>
  </si>
  <si>
    <t>U2</t>
  </si>
  <si>
    <t>4,8-5,0</t>
  </si>
  <si>
    <t>Đất sét pha màu xám nâu, nâu vàng, trạng thái dẻo cứng</t>
  </si>
  <si>
    <t>HK2</t>
  </si>
  <si>
    <t>1,8-2,0</t>
  </si>
  <si>
    <t>3,8-4,0</t>
  </si>
  <si>
    <t>GIÁ TRỊ TRUNG BÌNH</t>
  </si>
  <si>
    <t>Lớp 2a: Đất sét pha màu xám nâu, lẫn ít hữu cơ trạng thái dẻo mềm</t>
  </si>
  <si>
    <t>U3</t>
  </si>
  <si>
    <t>5,8-6,0</t>
  </si>
  <si>
    <t>Đất sét pha màu xám nâu trạng thái  dẻo mềm</t>
  </si>
  <si>
    <t>HK3</t>
  </si>
  <si>
    <t>Đất sét pha màu xám nâu lẫn ít hữu cơ, trạng thái dẻo cứng</t>
  </si>
  <si>
    <t>Lớp 3: Đất cát pha màu xám xanh, xám ghi, lẫn ít hữu cơ, trạng thái dẻo</t>
  </si>
  <si>
    <t>D3</t>
  </si>
  <si>
    <t>6,8-7,0</t>
  </si>
  <si>
    <t>Đất cát pha màu xám xanh, xám ghi, lẫn ít hữu cơ</t>
  </si>
  <si>
    <t>D4</t>
  </si>
  <si>
    <t>8,8-9,0</t>
  </si>
  <si>
    <t>Lớp 3A: Đất cát pha màu nâu, lẫn ít hữu cơ, trạng thái dẻo</t>
  </si>
  <si>
    <t>7,8-8,0</t>
  </si>
  <si>
    <t xml:space="preserve">Đất cát pha màu xám nâu </t>
  </si>
  <si>
    <t>D2</t>
  </si>
  <si>
    <t>Đất cát pha màu xám nâu  lẫn ít hữu cơ</t>
  </si>
  <si>
    <t xml:space="preserve">Lớp 4: Đất cát hạt mịn màu xám xanh, xám ghi lẫn hữu cơ vỏ dò, trạng thái dẻo </t>
  </si>
  <si>
    <t>D5</t>
  </si>
  <si>
    <t>10,8-11,0</t>
  </si>
  <si>
    <t>Đất cát hạt mịn màu xám xanh, xám ghi lẫn hữu cơ, vỏ sò</t>
  </si>
  <si>
    <t>D6</t>
  </si>
  <si>
    <t>12,8-13,0</t>
  </si>
  <si>
    <t>D7</t>
  </si>
  <si>
    <t>14,8-15,0</t>
  </si>
  <si>
    <t>Đất cát hạt mịn màu xám xanh, xám ghi lẫn hữu cơ</t>
  </si>
  <si>
    <t>D8</t>
  </si>
  <si>
    <t>16,8-17,0</t>
  </si>
  <si>
    <t>9,8-10,0</t>
  </si>
  <si>
    <t>11,8-12,0</t>
  </si>
  <si>
    <t>13,8-14,0</t>
  </si>
  <si>
    <t>Lớp 5: Đất sét pha màu xám nâu lẫn nhiều hữu cơ màu xám đen, trạng thái dẻo mềm</t>
  </si>
  <si>
    <t>U9</t>
  </si>
  <si>
    <t>18,8-19,0</t>
  </si>
  <si>
    <t>Đất sét pha màu xám nâu, trạng thái dẻo mềm</t>
  </si>
  <si>
    <t>U10</t>
  </si>
  <si>
    <t>20,8-21,0</t>
  </si>
  <si>
    <t>U8</t>
  </si>
  <si>
    <t>15,0-15,2</t>
  </si>
  <si>
    <t>Đất sét pha màu xám nâu, trạng thái dẻo cứng</t>
  </si>
  <si>
    <t>15,8-16,0</t>
  </si>
  <si>
    <t>Đất sét pha màu xám nâu,trạng thái  dẻo mềm</t>
  </si>
  <si>
    <t>17,8-18,0</t>
  </si>
  <si>
    <t>U11</t>
  </si>
  <si>
    <t>19,8-20,0</t>
  </si>
  <si>
    <t>U12</t>
  </si>
  <si>
    <t>21,8-22,0</t>
  </si>
  <si>
    <t>U7</t>
  </si>
  <si>
    <t>27.8-28.0</t>
  </si>
  <si>
    <t>29.8-30.0</t>
  </si>
  <si>
    <t>31.8-32.0</t>
  </si>
  <si>
    <t>Đất sét pha màu xám nâu lẫn nhiều hữu cơ màu xám đen, trạng thái dẻo mềm</t>
  </si>
  <si>
    <t>33.8-34.0</t>
  </si>
  <si>
    <t>Lớp 6: Đất cát pha màu xám nâu, xám ghi lẫn hữu cơ, trạng thái dẻo</t>
  </si>
  <si>
    <t>D11</t>
  </si>
  <si>
    <t>22,8-23,0</t>
  </si>
  <si>
    <t>Đất cát pha màu xám nâu, lẫn hữu cơ</t>
  </si>
  <si>
    <t>D12</t>
  </si>
  <si>
    <t>24,8-25,0</t>
  </si>
  <si>
    <t>D13</t>
  </si>
  <si>
    <t>26,8-27,0</t>
  </si>
  <si>
    <t>23,8-24,0</t>
  </si>
  <si>
    <t>D14</t>
  </si>
  <si>
    <t>25,8-26,0</t>
  </si>
  <si>
    <t>D15</t>
  </si>
  <si>
    <t>27,8-28,0</t>
  </si>
  <si>
    <t>Đất cát pha màu xám nâu, lẫn nhiều hữu cơ</t>
  </si>
  <si>
    <t>Lớp 7: Đất sét pha màu xám nâu lẫn hữu cơ, trạng thái dẻo mềm đến dẻo cứng</t>
  </si>
  <si>
    <t>U14</t>
  </si>
  <si>
    <t>28,8-29,0</t>
  </si>
  <si>
    <t>Đất sét pha màu xám nâu lẫn hữu cơ, trạng thái dẻo mềm</t>
  </si>
  <si>
    <t>U15</t>
  </si>
  <si>
    <t>30,8-31,0</t>
  </si>
  <si>
    <t>Đất sét pha màu xám nâu lần nhiều hữu cơ, trạng thái dẻo mềm</t>
  </si>
  <si>
    <t>U16</t>
  </si>
  <si>
    <t>32,8-33,0</t>
  </si>
  <si>
    <t>29,8-30,0</t>
  </si>
  <si>
    <t>U17</t>
  </si>
  <si>
    <t>31,8-32,0</t>
  </si>
  <si>
    <t>U18</t>
  </si>
  <si>
    <t>33,8-34,0</t>
  </si>
  <si>
    <t>Đất sét pha màu xám nâu lẫn nhiều hữu cơ, trạng thái dẻo mềm</t>
  </si>
  <si>
    <t>34,8-35,0</t>
  </si>
  <si>
    <t>Đất sét pha màu xám nâu, trạng tháidẻo cứng</t>
  </si>
  <si>
    <t>36,8-37,0</t>
  </si>
  <si>
    <t>Lớp 8: Đất sét pha màu xám xanh, xám ghi, xám nâu lẫn kết von, trạng thái nửa cứng</t>
  </si>
  <si>
    <t>Đất sét pha màu xám xanh, xám ghi, xám nâu lẫn kết von, trạng thái nửa cứng</t>
  </si>
  <si>
    <t>Lớp 9: Đất cát pha màu xám nâu trạng thái dẻo</t>
  </si>
  <si>
    <t>D18</t>
  </si>
  <si>
    <t>Đất cát pha màu xám nâu</t>
  </si>
  <si>
    <t>D19</t>
  </si>
  <si>
    <t>35.8-36.0</t>
  </si>
  <si>
    <t>D20</t>
  </si>
  <si>
    <t>37.8-38.0</t>
  </si>
  <si>
    <t>38,8-39,0</t>
  </si>
  <si>
    <t>Sơn La, ngày 19 tháng 10 năm 2022</t>
  </si>
  <si>
    <t xml:space="preserve">Người tổng hợp </t>
  </si>
  <si>
    <t>Trưởng phòng thí nghiệm</t>
  </si>
  <si>
    <t>Giám đốc</t>
  </si>
  <si>
    <t>Võ Thị Mỹ Yến</t>
  </si>
  <si>
    <t>Lê Ngọc Hải</t>
  </si>
  <si>
    <t>Nguyễn Trung Kiên</t>
  </si>
  <si>
    <t>-</t>
  </si>
  <si>
    <r>
      <t xml:space="preserve"> </t>
    </r>
    <r>
      <rPr>
        <sz val="10"/>
        <color rgb="FFFF0000"/>
        <rFont val="Symbol"/>
        <family val="1"/>
        <charset val="2"/>
      </rPr>
      <t>r</t>
    </r>
  </si>
  <si>
    <t>`</t>
  </si>
  <si>
    <r>
      <rPr>
        <sz val="10"/>
        <color rgb="FFFF0000"/>
        <rFont val="Symbol"/>
        <family val="1"/>
        <charset val="2"/>
      </rPr>
      <t>g</t>
    </r>
    <r>
      <rPr>
        <vertAlign val="subscript"/>
        <sz val="10"/>
        <color rgb="FFFF0000"/>
        <rFont val="Times New Roman"/>
        <family val="1"/>
      </rPr>
      <t>w</t>
    </r>
  </si>
  <si>
    <r>
      <t>e</t>
    </r>
    <r>
      <rPr>
        <vertAlign val="subscript"/>
        <sz val="10"/>
        <color theme="1"/>
        <rFont val="Times New Roman"/>
        <family val="1"/>
      </rPr>
      <t>max</t>
    </r>
  </si>
  <si>
    <r>
      <t>e</t>
    </r>
    <r>
      <rPr>
        <vertAlign val="subscript"/>
        <sz val="10"/>
        <color rgb="FF00B050"/>
        <rFont val="Times New Roman"/>
        <family val="1"/>
      </rPr>
      <t>min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</si>
</sst>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"/>
    <numFmt numFmtId="165" formatCode="0.000"/>
    <numFmt numFmtId="166" formatCode="##\°##\'"/>
    <numFmt numFmtId="167" formatCode="_(* #,##0.000_);_(* \(#,##0.000\);_(* &quot;-&quot;??_);_(@_)"/>
    <numFmt numFmtId="168" formatCode="_(* #,##0.0_);_(* \(#,##0.0\);_(* &quot;-&quot;??_);_(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.VnSouthernH"/>
      <family val="2"/>
    </font>
    <font>
      <sz val="10"/>
      <color theme="1"/>
      <name val="Times New Roman"/>
      <family val="1"/>
    </font>
    <font>
      <b/>
      <sz val="16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Symbol"/>
      <family val="1"/>
      <charset val="2"/>
    </font>
    <font>
      <sz val="10"/>
      <color theme="1"/>
      <name val=".VnTime"/>
      <family val="2"/>
    </font>
    <font>
      <sz val="10"/>
      <color indexed="8"/>
      <name val="Symbol"/>
      <family val="1"/>
      <charset val="2"/>
    </font>
    <font>
      <vertAlign val="subscript"/>
      <sz val="10"/>
      <color indexed="8"/>
      <name val="Times New Roman"/>
      <family val="1"/>
    </font>
    <font>
      <vertAlign val="superscript"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3"/>
      <color theme="1"/>
      <name val="Times New Roman"/>
      <family val="1"/>
      <charset val="163"/>
    </font>
    <font>
      <sz val="10"/>
      <name val="Arial"/>
      <family val="2"/>
    </font>
    <font>
      <i/>
      <sz val="10"/>
      <color theme="1"/>
      <name val="Calibri Light"/>
      <family val="1"/>
      <charset val="163"/>
      <scheme val="major"/>
    </font>
    <font>
      <i/>
      <sz val="13"/>
      <color theme="1"/>
      <name val="Times New Roman"/>
      <family val="1"/>
    </font>
    <font>
      <sz val="13"/>
      <color theme="1"/>
      <name val="Times New Roman"/>
      <family val="1"/>
      <charset val="163"/>
    </font>
    <font>
      <sz val="13"/>
      <color theme="1"/>
      <name val=".VnTime"/>
      <family val="2"/>
    </font>
    <font>
      <sz val="10"/>
      <color rgb="FFFF0000"/>
      <name val="Times New Roman"/>
      <family val="1"/>
    </font>
    <font>
      <sz val="10"/>
      <color rgb="FFFF0000"/>
      <name val=".VnTime"/>
      <family val="2"/>
    </font>
    <font>
      <b/>
      <sz val="13"/>
      <color rgb="FFFF0000"/>
      <name val="Times New Roman"/>
      <family val="1"/>
      <charset val="163"/>
    </font>
    <font>
      <sz val="10"/>
      <color rgb="FFFF0000"/>
      <name val="Symbol"/>
      <family val="1"/>
      <charset val="2"/>
    </font>
    <font>
      <vertAlign val="subscript"/>
      <sz val="10"/>
      <color rgb="FFFF0000"/>
      <name val="Times New Roman"/>
      <family val="1"/>
    </font>
    <font>
      <b/>
      <sz val="10"/>
      <name val=".VnArial Narrow"/>
      <family val="2"/>
    </font>
    <font>
      <sz val="10"/>
      <color theme="1"/>
      <name val=".VnArial Narrow"/>
      <family val="2"/>
    </font>
    <font>
      <b/>
      <sz val="10"/>
      <color theme="1"/>
      <name val="Times New Roman"/>
      <family val="1"/>
      <charset val="163"/>
    </font>
    <font>
      <sz val="10"/>
      <color rgb="FF00B050"/>
      <name val="Times New Roman"/>
      <family val="1"/>
    </font>
    <font>
      <sz val="10"/>
      <color rgb="FF00B050"/>
      <name val=".VnTime"/>
      <family val="2"/>
    </font>
    <font>
      <b/>
      <sz val="13"/>
      <color rgb="FF00B050"/>
      <name val="Times New Roman"/>
      <family val="1"/>
      <charset val="163"/>
    </font>
    <font>
      <vertAlign val="subscript"/>
      <sz val="10"/>
      <color rgb="FF00B050"/>
      <name val="Times New Roman"/>
      <family val="1"/>
    </font>
    <font>
      <vertAlign val="subscript"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97">
    <xf numFmtId="0" fontId="0" fillId="0" borderId="0" xfId="0"/>
    <xf numFmtId="0" fontId="3" fillId="2" borderId="4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/>
    <xf numFmtId="0" fontId="3" fillId="2" borderId="0" xfId="0" applyFont="1" applyFill="1" applyAlignment="1">
      <alignment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Continuous" vertical="center" wrapText="1"/>
    </xf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49" fontId="3" fillId="2" borderId="28" xfId="0" applyNumberFormat="1" applyFont="1" applyFill="1" applyBorder="1" applyAlignment="1">
      <alignment horizontal="center" vertical="center" textRotation="90" wrapText="1"/>
    </xf>
    <xf numFmtId="0" fontId="3" fillId="2" borderId="28" xfId="0" applyFont="1" applyFill="1" applyBorder="1" applyAlignment="1">
      <alignment horizontal="center" vertical="top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0" fontId="7" fillId="2" borderId="41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1" fontId="7" fillId="2" borderId="30" xfId="0" applyNumberFormat="1" applyFont="1" applyFill="1" applyBorder="1" applyAlignment="1">
      <alignment horizontal="center" vertical="center"/>
    </xf>
    <xf numFmtId="164" fontId="7" fillId="2" borderId="30" xfId="0" applyNumberFormat="1" applyFont="1" applyFill="1" applyBorder="1" applyAlignment="1">
      <alignment horizontal="center" vertical="center"/>
    </xf>
    <xf numFmtId="2" fontId="7" fillId="2" borderId="30" xfId="0" applyNumberFormat="1" applyFont="1" applyFill="1" applyBorder="1" applyAlignment="1">
      <alignment horizontal="center" vertical="center"/>
    </xf>
    <xf numFmtId="165" fontId="7" fillId="2" borderId="30" xfId="0" applyNumberFormat="1" applyFont="1" applyFill="1" applyBorder="1" applyAlignment="1">
      <alignment horizontal="center" vertical="center"/>
    </xf>
    <xf numFmtId="166" fontId="7" fillId="2" borderId="30" xfId="0" applyNumberFormat="1" applyFont="1" applyFill="1" applyBorder="1" applyAlignment="1">
      <alignment horizontal="center" vertical="center" wrapText="1"/>
    </xf>
    <xf numFmtId="165" fontId="7" fillId="2" borderId="30" xfId="0" applyNumberFormat="1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/>
    </xf>
    <xf numFmtId="0" fontId="7" fillId="2" borderId="43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1" fontId="7" fillId="2" borderId="28" xfId="0" applyNumberFormat="1" applyFont="1" applyFill="1" applyBorder="1" applyAlignment="1">
      <alignment horizontal="center" vertical="center"/>
    </xf>
    <xf numFmtId="164" fontId="7" fillId="2" borderId="28" xfId="0" applyNumberFormat="1" applyFont="1" applyFill="1" applyBorder="1" applyAlignment="1">
      <alignment horizontal="center" vertical="center"/>
    </xf>
    <xf numFmtId="2" fontId="7" fillId="2" borderId="28" xfId="0" applyNumberFormat="1" applyFont="1" applyFill="1" applyBorder="1" applyAlignment="1">
      <alignment horizontal="center" vertical="center"/>
    </xf>
    <xf numFmtId="165" fontId="7" fillId="2" borderId="28" xfId="0" applyNumberFormat="1" applyFont="1" applyFill="1" applyBorder="1" applyAlignment="1">
      <alignment horizontal="center" vertical="center"/>
    </xf>
    <xf numFmtId="166" fontId="7" fillId="2" borderId="28" xfId="0" applyNumberFormat="1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vertical="center" wrapText="1"/>
    </xf>
    <xf numFmtId="165" fontId="3" fillId="2" borderId="30" xfId="0" applyNumberFormat="1" applyFont="1" applyFill="1" applyBorder="1" applyAlignment="1">
      <alignment horizontal="center" vertical="center" wrapText="1"/>
    </xf>
    <xf numFmtId="164" fontId="7" fillId="2" borderId="44" xfId="0" applyNumberFormat="1" applyFont="1" applyFill="1" applyBorder="1" applyAlignment="1">
      <alignment horizontal="center" vertical="center"/>
    </xf>
    <xf numFmtId="2" fontId="7" fillId="2" borderId="44" xfId="0" applyNumberFormat="1" applyFont="1" applyFill="1" applyBorder="1" applyAlignment="1">
      <alignment horizontal="center" vertical="center"/>
    </xf>
    <xf numFmtId="165" fontId="7" fillId="2" borderId="44" xfId="0" applyNumberFormat="1" applyFont="1" applyFill="1" applyBorder="1" applyAlignment="1">
      <alignment horizontal="center" vertical="center"/>
    </xf>
    <xf numFmtId="166" fontId="7" fillId="2" borderId="44" xfId="0" applyNumberFormat="1" applyFont="1" applyFill="1" applyBorder="1" applyAlignment="1">
      <alignment horizontal="center" vertical="center" wrapText="1"/>
    </xf>
    <xf numFmtId="165" fontId="7" fillId="2" borderId="44" xfId="0" applyNumberFormat="1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vertical="center" wrapText="1"/>
    </xf>
    <xf numFmtId="0" fontId="3" fillId="2" borderId="37" xfId="0" applyFont="1" applyFill="1" applyBorder="1" applyAlignment="1">
      <alignment vertical="center" wrapText="1"/>
    </xf>
    <xf numFmtId="164" fontId="3" fillId="2" borderId="28" xfId="0" applyNumberFormat="1" applyFont="1" applyFill="1" applyBorder="1" applyAlignment="1">
      <alignment horizontal="center" vertical="center"/>
    </xf>
    <xf numFmtId="0" fontId="3" fillId="2" borderId="47" xfId="0" applyFont="1" applyFill="1" applyBorder="1" applyAlignment="1">
      <alignment vertical="center" wrapText="1"/>
    </xf>
    <xf numFmtId="0" fontId="7" fillId="2" borderId="48" xfId="0" applyFont="1" applyFill="1" applyBorder="1" applyAlignment="1">
      <alignment horizontal="center" vertical="center"/>
    </xf>
    <xf numFmtId="0" fontId="7" fillId="2" borderId="49" xfId="0" applyFont="1" applyFill="1" applyBorder="1" applyAlignment="1">
      <alignment horizontal="center" vertical="center"/>
    </xf>
    <xf numFmtId="1" fontId="7" fillId="2" borderId="49" xfId="0" applyNumberFormat="1" applyFont="1" applyFill="1" applyBorder="1" applyAlignment="1">
      <alignment horizontal="center" vertical="center"/>
    </xf>
    <xf numFmtId="164" fontId="7" fillId="2" borderId="49" xfId="0" applyNumberFormat="1" applyFont="1" applyFill="1" applyBorder="1" applyAlignment="1">
      <alignment horizontal="center" vertical="center"/>
    </xf>
    <xf numFmtId="2" fontId="7" fillId="2" borderId="49" xfId="0" applyNumberFormat="1" applyFont="1" applyFill="1" applyBorder="1" applyAlignment="1">
      <alignment horizontal="center" vertical="center"/>
    </xf>
    <xf numFmtId="165" fontId="7" fillId="2" borderId="49" xfId="0" applyNumberFormat="1" applyFont="1" applyFill="1" applyBorder="1" applyAlignment="1">
      <alignment horizontal="center" vertical="center"/>
    </xf>
    <xf numFmtId="166" fontId="7" fillId="2" borderId="49" xfId="0" applyNumberFormat="1" applyFont="1" applyFill="1" applyBorder="1" applyAlignment="1">
      <alignment horizontal="center" vertical="center" wrapText="1"/>
    </xf>
    <xf numFmtId="165" fontId="7" fillId="2" borderId="49" xfId="0" applyNumberFormat="1" applyFont="1" applyFill="1" applyBorder="1" applyAlignment="1">
      <alignment horizontal="center" vertical="center" wrapText="1"/>
    </xf>
    <xf numFmtId="0" fontId="15" fillId="2" borderId="50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vertical="center"/>
    </xf>
    <xf numFmtId="165" fontId="12" fillId="2" borderId="0" xfId="0" applyNumberFormat="1" applyFont="1" applyFill="1" applyAlignment="1">
      <alignment vertical="center"/>
    </xf>
    <xf numFmtId="165" fontId="12" fillId="2" borderId="9" xfId="0" applyNumberFormat="1" applyFont="1" applyFill="1" applyBorder="1" applyAlignment="1">
      <alignment horizontal="center" vertical="center"/>
    </xf>
    <xf numFmtId="166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165" fontId="12" fillId="2" borderId="0" xfId="0" applyNumberFormat="1" applyFont="1" applyFill="1" applyAlignment="1">
      <alignment horizontal="center" vertical="center"/>
    </xf>
    <xf numFmtId="0" fontId="3" fillId="2" borderId="6" xfId="0" applyFont="1" applyFill="1" applyBorder="1" applyAlignment="1">
      <alignment vertical="center"/>
    </xf>
    <xf numFmtId="165" fontId="3" fillId="2" borderId="0" xfId="0" applyNumberFormat="1" applyFont="1" applyFill="1" applyAlignment="1">
      <alignment horizontal="center" vertical="center"/>
    </xf>
    <xf numFmtId="165" fontId="3" fillId="2" borderId="9" xfId="0" applyNumberFormat="1" applyFont="1" applyFill="1" applyBorder="1" applyAlignment="1">
      <alignment horizontal="center" vertical="center"/>
    </xf>
    <xf numFmtId="0" fontId="3" fillId="2" borderId="6" xfId="0" applyFont="1" applyFill="1" applyBorder="1"/>
    <xf numFmtId="0" fontId="3" fillId="2" borderId="9" xfId="0" applyFont="1" applyFill="1" applyBorder="1"/>
    <xf numFmtId="0" fontId="12" fillId="2" borderId="52" xfId="0" applyFont="1" applyFill="1" applyBorder="1"/>
    <xf numFmtId="0" fontId="12" fillId="2" borderId="53" xfId="0" applyFont="1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0" fontId="16" fillId="2" borderId="54" xfId="0" applyFont="1" applyFill="1" applyBorder="1" applyAlignment="1">
      <alignment horizontal="center" vertical="center" wrapText="1"/>
    </xf>
    <xf numFmtId="0" fontId="17" fillId="2" borderId="54" xfId="0" applyFont="1" applyFill="1" applyBorder="1" applyAlignment="1">
      <alignment horizontal="center" vertical="center" wrapText="1"/>
    </xf>
    <xf numFmtId="0" fontId="16" fillId="2" borderId="55" xfId="0" applyFont="1" applyFill="1" applyBorder="1" applyAlignment="1">
      <alignment horizontal="center" vertical="center" wrapText="1"/>
    </xf>
    <xf numFmtId="0" fontId="17" fillId="2" borderId="55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textRotation="90" wrapText="1"/>
    </xf>
    <xf numFmtId="0" fontId="3" fillId="2" borderId="22" xfId="0" applyFont="1" applyFill="1" applyBorder="1" applyAlignment="1">
      <alignment horizontal="center" vertical="center" textRotation="90" wrapText="1"/>
    </xf>
    <xf numFmtId="0" fontId="3" fillId="2" borderId="31" xfId="0" applyFont="1" applyFill="1" applyBorder="1" applyAlignment="1">
      <alignment horizontal="center" vertical="center" textRotation="90" wrapText="1"/>
    </xf>
    <xf numFmtId="0" fontId="3" fillId="2" borderId="16" xfId="0" applyFont="1" applyFill="1" applyBorder="1" applyAlignment="1">
      <alignment horizontal="center" vertical="center" textRotation="90" wrapText="1"/>
    </xf>
    <xf numFmtId="0" fontId="3" fillId="2" borderId="23" xfId="0" applyFont="1" applyFill="1" applyBorder="1" applyAlignment="1">
      <alignment horizontal="center" vertical="center" textRotation="90" wrapText="1"/>
    </xf>
    <xf numFmtId="0" fontId="3" fillId="2" borderId="32" xfId="0" applyFont="1" applyFill="1" applyBorder="1" applyAlignment="1">
      <alignment horizontal="center" vertical="center" textRotation="90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 textRotation="90" wrapText="1"/>
    </xf>
    <xf numFmtId="0" fontId="7" fillId="2" borderId="24" xfId="0" applyFont="1" applyFill="1" applyBorder="1" applyAlignment="1">
      <alignment horizontal="center" vertical="center" textRotation="90" wrapText="1"/>
    </xf>
    <xf numFmtId="0" fontId="7" fillId="2" borderId="30" xfId="0" applyFont="1" applyFill="1" applyBorder="1" applyAlignment="1">
      <alignment horizontal="center" vertical="center" textRotation="90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6" xfId="0" applyFont="1" applyFill="1" applyBorder="1"/>
    <xf numFmtId="0" fontId="3" fillId="2" borderId="27" xfId="0" applyFont="1" applyFill="1" applyBorder="1"/>
    <xf numFmtId="16" fontId="7" fillId="2" borderId="24" xfId="0" applyNumberFormat="1" applyFont="1" applyFill="1" applyBorder="1" applyAlignment="1">
      <alignment horizontal="center" vertical="center" textRotation="90" wrapText="1"/>
    </xf>
    <xf numFmtId="16" fontId="7" fillId="2" borderId="30" xfId="0" applyNumberFormat="1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8" xfId="0" quotePrefix="1" applyFont="1" applyFill="1" applyBorder="1" applyAlignment="1">
      <alignment horizontal="center" vertical="center"/>
    </xf>
    <xf numFmtId="0" fontId="5" fillId="2" borderId="0" xfId="0" quotePrefix="1" applyFont="1" applyFill="1" applyAlignment="1">
      <alignment horizontal="center" vertical="center"/>
    </xf>
    <xf numFmtId="0" fontId="5" fillId="2" borderId="9" xfId="0" quotePrefix="1" applyFont="1" applyFill="1" applyBorder="1" applyAlignment="1">
      <alignment horizontal="center" vertical="center"/>
    </xf>
    <xf numFmtId="0" fontId="5" fillId="2" borderId="13" xfId="0" quotePrefix="1" applyFont="1" applyFill="1" applyBorder="1" applyAlignment="1">
      <alignment horizontal="center" vertical="center"/>
    </xf>
    <xf numFmtId="0" fontId="5" fillId="2" borderId="11" xfId="0" quotePrefix="1" applyFont="1" applyFill="1" applyBorder="1" applyAlignment="1">
      <alignment horizontal="center" vertical="center"/>
    </xf>
    <xf numFmtId="0" fontId="5" fillId="2" borderId="14" xfId="0" quotePrefix="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textRotation="90" wrapText="1"/>
    </xf>
    <xf numFmtId="0" fontId="3" fillId="2" borderId="30" xfId="0" applyFont="1" applyFill="1" applyBorder="1" applyAlignment="1">
      <alignment horizontal="center" vertical="center" textRotation="90" wrapText="1"/>
    </xf>
    <xf numFmtId="0" fontId="3" fillId="2" borderId="27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14" fillId="2" borderId="46" xfId="0" applyFont="1" applyFill="1" applyBorder="1" applyAlignment="1">
      <alignment horizontal="center" vertical="center"/>
    </xf>
    <xf numFmtId="0" fontId="14" fillId="2" borderId="44" xfId="0" applyFont="1" applyFill="1" applyBorder="1" applyAlignment="1">
      <alignment horizontal="center" vertical="center"/>
    </xf>
    <xf numFmtId="16" fontId="3" fillId="2" borderId="25" xfId="0" applyNumberFormat="1" applyFont="1" applyFill="1" applyBorder="1" applyAlignment="1">
      <alignment horizontal="center" vertical="center" wrapText="1"/>
    </xf>
    <xf numFmtId="16" fontId="3" fillId="2" borderId="26" xfId="0" applyNumberFormat="1" applyFont="1" applyFill="1" applyBorder="1" applyAlignment="1">
      <alignment horizontal="center" vertical="center" wrapText="1"/>
    </xf>
    <xf numFmtId="16" fontId="3" fillId="2" borderId="27" xfId="0" applyNumberFormat="1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0" fontId="12" fillId="2" borderId="38" xfId="0" applyFont="1" applyFill="1" applyBorder="1" applyAlignment="1">
      <alignment horizontal="center" vertical="center"/>
    </xf>
    <xf numFmtId="0" fontId="12" fillId="2" borderId="39" xfId="0" applyFont="1" applyFill="1" applyBorder="1" applyAlignment="1">
      <alignment horizontal="center" vertical="center"/>
    </xf>
    <xf numFmtId="0" fontId="12" fillId="2" borderId="40" xfId="0" applyFont="1" applyFill="1" applyBorder="1" applyAlignment="1">
      <alignment horizontal="center" vertical="center"/>
    </xf>
    <xf numFmtId="0" fontId="14" fillId="2" borderId="38" xfId="0" applyFont="1" applyFill="1" applyBorder="1" applyAlignment="1">
      <alignment horizontal="center" vertical="center"/>
    </xf>
    <xf numFmtId="0" fontId="14" fillId="2" borderId="39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165" fontId="12" fillId="2" borderId="0" xfId="0" applyNumberFormat="1" applyFont="1" applyFill="1" applyAlignment="1">
      <alignment horizontal="center" vertical="center"/>
    </xf>
    <xf numFmtId="0" fontId="12" fillId="2" borderId="51" xfId="0" applyFont="1" applyFill="1" applyBorder="1" applyAlignment="1">
      <alignment horizontal="center"/>
    </xf>
    <xf numFmtId="0" fontId="12" fillId="2" borderId="52" xfId="0" applyFont="1" applyFill="1" applyBorder="1" applyAlignment="1">
      <alignment horizontal="center"/>
    </xf>
    <xf numFmtId="0" fontId="18" fillId="2" borderId="2" xfId="0" applyFont="1" applyFill="1" applyBorder="1" applyAlignment="1">
      <alignment vertical="center" wrapText="1"/>
    </xf>
    <xf numFmtId="0" fontId="18" fillId="2" borderId="28" xfId="0" applyFont="1" applyFill="1" applyBorder="1" applyAlignment="1">
      <alignment horizontal="center" vertical="center" textRotation="90" wrapText="1"/>
    </xf>
    <xf numFmtId="0" fontId="18" fillId="2" borderId="28" xfId="0" applyFont="1" applyFill="1" applyBorder="1" applyAlignment="1">
      <alignment horizontal="center" vertical="center" wrapText="1"/>
    </xf>
    <xf numFmtId="0" fontId="18" fillId="2" borderId="33" xfId="0" applyFont="1" applyFill="1" applyBorder="1" applyAlignment="1">
      <alignment vertical="center" wrapText="1"/>
    </xf>
    <xf numFmtId="165" fontId="19" fillId="2" borderId="30" xfId="0" applyNumberFormat="1" applyFont="1" applyFill="1" applyBorder="1" applyAlignment="1">
      <alignment horizontal="center" vertical="center"/>
    </xf>
    <xf numFmtId="165" fontId="19" fillId="2" borderId="28" xfId="0" applyNumberFormat="1" applyFont="1" applyFill="1" applyBorder="1" applyAlignment="1">
      <alignment horizontal="center" vertical="center"/>
    </xf>
    <xf numFmtId="165" fontId="19" fillId="2" borderId="44" xfId="0" applyNumberFormat="1" applyFont="1" applyFill="1" applyBorder="1" applyAlignment="1">
      <alignment horizontal="center" vertical="center"/>
    </xf>
    <xf numFmtId="165" fontId="19" fillId="2" borderId="49" xfId="0" applyNumberFormat="1" applyFont="1" applyFill="1" applyBorder="1" applyAlignment="1">
      <alignment horizontal="center" vertical="center"/>
    </xf>
    <xf numFmtId="165" fontId="20" fillId="2" borderId="0" xfId="0" applyNumberFormat="1" applyFont="1" applyFill="1" applyAlignment="1">
      <alignment horizontal="center" vertical="center"/>
    </xf>
    <xf numFmtId="165" fontId="18" fillId="2" borderId="0" xfId="0" applyNumberFormat="1" applyFont="1" applyFill="1" applyAlignment="1">
      <alignment horizontal="center" vertical="center"/>
    </xf>
    <xf numFmtId="0" fontId="18" fillId="2" borderId="0" xfId="0" applyFont="1" applyFill="1"/>
    <xf numFmtId="0" fontId="19" fillId="2" borderId="0" xfId="0" applyFont="1" applyFill="1"/>
    <xf numFmtId="2" fontId="19" fillId="2" borderId="30" xfId="0" applyNumberFormat="1" applyFont="1" applyFill="1" applyBorder="1" applyAlignment="1">
      <alignment horizontal="center" vertical="center"/>
    </xf>
    <xf numFmtId="2" fontId="19" fillId="2" borderId="28" xfId="0" applyNumberFormat="1" applyFont="1" applyFill="1" applyBorder="1" applyAlignment="1">
      <alignment horizontal="center" vertical="center"/>
    </xf>
    <xf numFmtId="2" fontId="19" fillId="2" borderId="44" xfId="0" applyNumberFormat="1" applyFont="1" applyFill="1" applyBorder="1" applyAlignment="1">
      <alignment horizontal="center" vertical="center"/>
    </xf>
    <xf numFmtId="2" fontId="19" fillId="2" borderId="49" xfId="0" applyNumberFormat="1" applyFont="1" applyFill="1" applyBorder="1" applyAlignment="1">
      <alignment horizontal="center" vertical="center"/>
    </xf>
    <xf numFmtId="0" fontId="20" fillId="2" borderId="0" xfId="0" applyFont="1" applyFill="1" applyAlignment="1">
      <alignment vertical="center"/>
    </xf>
    <xf numFmtId="0" fontId="20" fillId="2" borderId="52" xfId="0" applyFont="1" applyFill="1" applyBorder="1"/>
    <xf numFmtId="0" fontId="8" fillId="2" borderId="28" xfId="0" applyFont="1" applyFill="1" applyBorder="1" applyAlignment="1">
      <alignment horizontal="center" vertical="center" wrapText="1"/>
    </xf>
    <xf numFmtId="167" fontId="23" fillId="2" borderId="28" xfId="2" applyNumberFormat="1" applyFont="1" applyFill="1" applyBorder="1" applyAlignment="1">
      <alignment vertical="center"/>
    </xf>
    <xf numFmtId="168" fontId="24" fillId="2" borderId="28" xfId="1" applyNumberFormat="1" applyFont="1" applyFill="1" applyBorder="1" applyAlignment="1">
      <alignment vertical="center"/>
    </xf>
    <xf numFmtId="167" fontId="24" fillId="2" borderId="28" xfId="1" applyNumberFormat="1" applyFont="1" applyFill="1" applyBorder="1" applyAlignment="1">
      <alignment vertical="center"/>
    </xf>
    <xf numFmtId="167" fontId="24" fillId="2" borderId="28" xfId="1" applyNumberFormat="1" applyFont="1" applyFill="1" applyBorder="1" applyAlignment="1">
      <alignment horizontal="center" vertical="center"/>
    </xf>
    <xf numFmtId="0" fontId="25" fillId="2" borderId="38" xfId="0" applyFont="1" applyFill="1" applyBorder="1" applyAlignment="1">
      <alignment horizontal="center" vertical="center"/>
    </xf>
    <xf numFmtId="0" fontId="25" fillId="2" borderId="39" xfId="0" applyFont="1" applyFill="1" applyBorder="1" applyAlignment="1">
      <alignment horizontal="center" vertical="center"/>
    </xf>
    <xf numFmtId="0" fontId="25" fillId="2" borderId="40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 wrapText="1"/>
    </xf>
    <xf numFmtId="0" fontId="26" fillId="2" borderId="28" xfId="0" applyFont="1" applyFill="1" applyBorder="1" applyAlignment="1">
      <alignment horizontal="center" vertical="center" textRotation="90" wrapText="1"/>
    </xf>
    <xf numFmtId="0" fontId="26" fillId="2" borderId="28" xfId="0" applyFont="1" applyFill="1" applyBorder="1" applyAlignment="1">
      <alignment horizontal="center" vertical="center" wrapText="1"/>
    </xf>
    <xf numFmtId="0" fontId="26" fillId="2" borderId="33" xfId="0" applyFont="1" applyFill="1" applyBorder="1" applyAlignment="1">
      <alignment horizontal="center" vertical="center" wrapText="1"/>
    </xf>
    <xf numFmtId="166" fontId="27" fillId="2" borderId="30" xfId="0" applyNumberFormat="1" applyFont="1" applyFill="1" applyBorder="1" applyAlignment="1">
      <alignment horizontal="center" vertical="center" wrapText="1"/>
    </xf>
    <xf numFmtId="166" fontId="27" fillId="2" borderId="28" xfId="0" applyNumberFormat="1" applyFont="1" applyFill="1" applyBorder="1" applyAlignment="1">
      <alignment horizontal="center" vertical="center" wrapText="1"/>
    </xf>
    <xf numFmtId="166" fontId="27" fillId="2" borderId="44" xfId="0" applyNumberFormat="1" applyFont="1" applyFill="1" applyBorder="1" applyAlignment="1">
      <alignment horizontal="center" vertical="center" wrapText="1"/>
    </xf>
    <xf numFmtId="166" fontId="27" fillId="2" borderId="33" xfId="0" applyNumberFormat="1" applyFont="1" applyFill="1" applyBorder="1" applyAlignment="1">
      <alignment horizontal="center" vertical="center" wrapText="1"/>
    </xf>
    <xf numFmtId="166" fontId="27" fillId="2" borderId="24" xfId="0" applyNumberFormat="1" applyFont="1" applyFill="1" applyBorder="1" applyAlignment="1">
      <alignment horizontal="center" vertical="center" wrapText="1"/>
    </xf>
    <xf numFmtId="166" fontId="27" fillId="2" borderId="23" xfId="0" applyNumberFormat="1" applyFont="1" applyFill="1" applyBorder="1" applyAlignment="1">
      <alignment horizontal="center" vertical="center" wrapText="1"/>
    </xf>
    <xf numFmtId="166" fontId="27" fillId="2" borderId="49" xfId="0" applyNumberFormat="1" applyFont="1" applyFill="1" applyBorder="1" applyAlignment="1">
      <alignment horizontal="center" vertical="center" wrapText="1"/>
    </xf>
    <xf numFmtId="165" fontId="28" fillId="2" borderId="0" xfId="0" applyNumberFormat="1" applyFont="1" applyFill="1" applyAlignment="1">
      <alignment vertical="center"/>
    </xf>
    <xf numFmtId="165" fontId="26" fillId="2" borderId="0" xfId="0" applyNumberFormat="1" applyFont="1" applyFill="1" applyAlignment="1">
      <alignment horizontal="center" vertical="center"/>
    </xf>
    <xf numFmtId="0" fontId="26" fillId="2" borderId="0" xfId="0" applyFont="1" applyFill="1"/>
    <xf numFmtId="0" fontId="28" fillId="2" borderId="52" xfId="0" applyFont="1" applyFill="1" applyBorder="1"/>
    <xf numFmtId="0" fontId="27" fillId="2" borderId="0" xfId="0" applyFont="1" applyFill="1"/>
    <xf numFmtId="0" fontId="26" fillId="2" borderId="28" xfId="0" applyFont="1" applyFill="1" applyBorder="1" applyAlignment="1">
      <alignment horizontal="center" vertical="top" wrapText="1"/>
    </xf>
    <xf numFmtId="0" fontId="26" fillId="2" borderId="33" xfId="0" applyFont="1" applyFill="1" applyBorder="1" applyAlignment="1">
      <alignment vertical="center" wrapText="1"/>
    </xf>
    <xf numFmtId="165" fontId="27" fillId="2" borderId="30" xfId="0" applyNumberFormat="1" applyFont="1" applyFill="1" applyBorder="1" applyAlignment="1">
      <alignment horizontal="center" vertical="center" wrapText="1"/>
    </xf>
    <xf numFmtId="165" fontId="26" fillId="2" borderId="30" xfId="0" applyNumberFormat="1" applyFont="1" applyFill="1" applyBorder="1" applyAlignment="1">
      <alignment horizontal="center" vertical="center" wrapText="1"/>
    </xf>
    <xf numFmtId="165" fontId="27" fillId="2" borderId="44" xfId="0" applyNumberFormat="1" applyFont="1" applyFill="1" applyBorder="1" applyAlignment="1">
      <alignment horizontal="center" vertical="center" wrapText="1"/>
    </xf>
    <xf numFmtId="165" fontId="27" fillId="2" borderId="49" xfId="0" applyNumberFormat="1" applyFont="1" applyFill="1" applyBorder="1" applyAlignment="1">
      <alignment horizontal="center" vertical="center" wrapText="1"/>
    </xf>
    <xf numFmtId="165" fontId="28" fillId="2" borderId="0" xfId="0" applyNumberFormat="1" applyFont="1" applyFill="1" applyAlignment="1">
      <alignment horizontal="center" vertical="center"/>
    </xf>
  </cellXfs>
  <cellStyles count="3">
    <cellStyle name="Comma" xfId="1" builtinId="3"/>
    <cellStyle name="Comma 4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119"/>
  <sheetViews>
    <sheetView tabSelected="1" zoomScaleNormal="100" workbookViewId="0">
      <selection activeCell="AA67" sqref="AA67"/>
    </sheetView>
  </sheetViews>
  <sheetFormatPr defaultRowHeight="12.75" x14ac:dyDescent="0.2"/>
  <cols>
    <col min="1" max="1" width="5.5703125" style="73" customWidth="1"/>
    <col min="2" max="2" width="7" style="73" customWidth="1"/>
    <col min="3" max="3" width="6.28515625" style="73" customWidth="1"/>
    <col min="4" max="4" width="5.28515625" style="73" customWidth="1"/>
    <col min="5" max="5" width="9.85546875" style="73" customWidth="1"/>
    <col min="6" max="6" width="5.28515625" style="73" hidden="1" customWidth="1"/>
    <col min="7" max="19" width="5.28515625" style="73" customWidth="1"/>
    <col min="20" max="20" width="5.5703125" style="159" customWidth="1"/>
    <col min="21" max="23" width="5.28515625" style="73" customWidth="1"/>
    <col min="24" max="24" width="5.28515625" style="159" customWidth="1"/>
    <col min="25" max="25" width="5.7109375" style="159" customWidth="1"/>
    <col min="26" max="30" width="5.28515625" style="73" customWidth="1"/>
    <col min="31" max="31" width="5.28515625" style="159" customWidth="1"/>
    <col min="32" max="32" width="6.85546875" style="73" customWidth="1"/>
    <col min="33" max="33" width="7.140625" style="73" customWidth="1"/>
    <col min="34" max="34" width="6.42578125" style="73" customWidth="1"/>
    <col min="35" max="35" width="6.42578125" style="189" customWidth="1"/>
    <col min="36" max="37" width="6.42578125" style="73" customWidth="1"/>
    <col min="38" max="38" width="6.28515625" style="73" customWidth="1"/>
    <col min="39" max="40" width="6.42578125" style="73" customWidth="1"/>
    <col min="41" max="41" width="9.28515625" style="73" customWidth="1"/>
    <col min="42" max="42" width="6.5703125" style="189" customWidth="1"/>
    <col min="43" max="43" width="45" style="29" customWidth="1"/>
    <col min="44" max="45" width="5.85546875" style="73" customWidth="1"/>
    <col min="46" max="47" width="6.28515625" style="73" customWidth="1"/>
    <col min="48" max="49" width="6.42578125" style="73" customWidth="1"/>
    <col min="50" max="50" width="7" style="73" customWidth="1"/>
    <col min="51" max="51" width="44.28515625" style="73" customWidth="1"/>
    <col min="52" max="256" width="9.140625" style="73"/>
    <col min="257" max="257" width="5.5703125" style="73" customWidth="1"/>
    <col min="258" max="258" width="7" style="73" customWidth="1"/>
    <col min="259" max="259" width="6.28515625" style="73" customWidth="1"/>
    <col min="260" max="260" width="5.28515625" style="73" customWidth="1"/>
    <col min="261" max="261" width="9.85546875" style="73" customWidth="1"/>
    <col min="262" max="262" width="0" style="73" hidden="1" customWidth="1"/>
    <col min="263" max="275" width="5.28515625" style="73" customWidth="1"/>
    <col min="276" max="276" width="5.5703125" style="73" customWidth="1"/>
    <col min="277" max="280" width="5.28515625" style="73" customWidth="1"/>
    <col min="281" max="281" width="5.7109375" style="73" customWidth="1"/>
    <col min="282" max="287" width="5.28515625" style="73" customWidth="1"/>
    <col min="288" max="288" width="6.85546875" style="73" customWidth="1"/>
    <col min="289" max="289" width="7.140625" style="73" customWidth="1"/>
    <col min="290" max="293" width="6.42578125" style="73" customWidth="1"/>
    <col min="294" max="294" width="6.28515625" style="73" customWidth="1"/>
    <col min="295" max="296" width="6.42578125" style="73" customWidth="1"/>
    <col min="297" max="297" width="9.28515625" style="73" customWidth="1"/>
    <col min="298" max="298" width="6.5703125" style="73" customWidth="1"/>
    <col min="299" max="299" width="45" style="73" customWidth="1"/>
    <col min="300" max="301" width="5.85546875" style="73" customWidth="1"/>
    <col min="302" max="303" width="6.28515625" style="73" customWidth="1"/>
    <col min="304" max="305" width="6.42578125" style="73" customWidth="1"/>
    <col min="306" max="306" width="7" style="73" customWidth="1"/>
    <col min="307" max="307" width="44.28515625" style="73" customWidth="1"/>
    <col min="308" max="512" width="9.140625" style="73"/>
    <col min="513" max="513" width="5.5703125" style="73" customWidth="1"/>
    <col min="514" max="514" width="7" style="73" customWidth="1"/>
    <col min="515" max="515" width="6.28515625" style="73" customWidth="1"/>
    <col min="516" max="516" width="5.28515625" style="73" customWidth="1"/>
    <col min="517" max="517" width="9.85546875" style="73" customWidth="1"/>
    <col min="518" max="518" width="0" style="73" hidden="1" customWidth="1"/>
    <col min="519" max="531" width="5.28515625" style="73" customWidth="1"/>
    <col min="532" max="532" width="5.5703125" style="73" customWidth="1"/>
    <col min="533" max="536" width="5.28515625" style="73" customWidth="1"/>
    <col min="537" max="537" width="5.7109375" style="73" customWidth="1"/>
    <col min="538" max="543" width="5.28515625" style="73" customWidth="1"/>
    <col min="544" max="544" width="6.85546875" style="73" customWidth="1"/>
    <col min="545" max="545" width="7.140625" style="73" customWidth="1"/>
    <col min="546" max="549" width="6.42578125" style="73" customWidth="1"/>
    <col min="550" max="550" width="6.28515625" style="73" customWidth="1"/>
    <col min="551" max="552" width="6.42578125" style="73" customWidth="1"/>
    <col min="553" max="553" width="9.28515625" style="73" customWidth="1"/>
    <col min="554" max="554" width="6.5703125" style="73" customWidth="1"/>
    <col min="555" max="555" width="45" style="73" customWidth="1"/>
    <col min="556" max="557" width="5.85546875" style="73" customWidth="1"/>
    <col min="558" max="559" width="6.28515625" style="73" customWidth="1"/>
    <col min="560" max="561" width="6.42578125" style="73" customWidth="1"/>
    <col min="562" max="562" width="7" style="73" customWidth="1"/>
    <col min="563" max="563" width="44.28515625" style="73" customWidth="1"/>
    <col min="564" max="768" width="9.140625" style="73"/>
    <col min="769" max="769" width="5.5703125" style="73" customWidth="1"/>
    <col min="770" max="770" width="7" style="73" customWidth="1"/>
    <col min="771" max="771" width="6.28515625" style="73" customWidth="1"/>
    <col min="772" max="772" width="5.28515625" style="73" customWidth="1"/>
    <col min="773" max="773" width="9.85546875" style="73" customWidth="1"/>
    <col min="774" max="774" width="0" style="73" hidden="1" customWidth="1"/>
    <col min="775" max="787" width="5.28515625" style="73" customWidth="1"/>
    <col min="788" max="788" width="5.5703125" style="73" customWidth="1"/>
    <col min="789" max="792" width="5.28515625" style="73" customWidth="1"/>
    <col min="793" max="793" width="5.7109375" style="73" customWidth="1"/>
    <col min="794" max="799" width="5.28515625" style="73" customWidth="1"/>
    <col min="800" max="800" width="6.85546875" style="73" customWidth="1"/>
    <col min="801" max="801" width="7.140625" style="73" customWidth="1"/>
    <col min="802" max="805" width="6.42578125" style="73" customWidth="1"/>
    <col min="806" max="806" width="6.28515625" style="73" customWidth="1"/>
    <col min="807" max="808" width="6.42578125" style="73" customWidth="1"/>
    <col min="809" max="809" width="9.28515625" style="73" customWidth="1"/>
    <col min="810" max="810" width="6.5703125" style="73" customWidth="1"/>
    <col min="811" max="811" width="45" style="73" customWidth="1"/>
    <col min="812" max="813" width="5.85546875" style="73" customWidth="1"/>
    <col min="814" max="815" width="6.28515625" style="73" customWidth="1"/>
    <col min="816" max="817" width="6.42578125" style="73" customWidth="1"/>
    <col min="818" max="818" width="7" style="73" customWidth="1"/>
    <col min="819" max="819" width="44.28515625" style="73" customWidth="1"/>
    <col min="820" max="1024" width="9.140625" style="73"/>
    <col min="1025" max="1025" width="5.5703125" style="73" customWidth="1"/>
    <col min="1026" max="1026" width="7" style="73" customWidth="1"/>
    <col min="1027" max="1027" width="6.28515625" style="73" customWidth="1"/>
    <col min="1028" max="1028" width="5.28515625" style="73" customWidth="1"/>
    <col min="1029" max="1029" width="9.85546875" style="73" customWidth="1"/>
    <col min="1030" max="1030" width="0" style="73" hidden="1" customWidth="1"/>
    <col min="1031" max="1043" width="5.28515625" style="73" customWidth="1"/>
    <col min="1044" max="1044" width="5.5703125" style="73" customWidth="1"/>
    <col min="1045" max="1048" width="5.28515625" style="73" customWidth="1"/>
    <col min="1049" max="1049" width="5.7109375" style="73" customWidth="1"/>
    <col min="1050" max="1055" width="5.28515625" style="73" customWidth="1"/>
    <col min="1056" max="1056" width="6.85546875" style="73" customWidth="1"/>
    <col min="1057" max="1057" width="7.140625" style="73" customWidth="1"/>
    <col min="1058" max="1061" width="6.42578125" style="73" customWidth="1"/>
    <col min="1062" max="1062" width="6.28515625" style="73" customWidth="1"/>
    <col min="1063" max="1064" width="6.42578125" style="73" customWidth="1"/>
    <col min="1065" max="1065" width="9.28515625" style="73" customWidth="1"/>
    <col min="1066" max="1066" width="6.5703125" style="73" customWidth="1"/>
    <col min="1067" max="1067" width="45" style="73" customWidth="1"/>
    <col min="1068" max="1069" width="5.85546875" style="73" customWidth="1"/>
    <col min="1070" max="1071" width="6.28515625" style="73" customWidth="1"/>
    <col min="1072" max="1073" width="6.42578125" style="73" customWidth="1"/>
    <col min="1074" max="1074" width="7" style="73" customWidth="1"/>
    <col min="1075" max="1075" width="44.28515625" style="73" customWidth="1"/>
    <col min="1076" max="1280" width="9.140625" style="73"/>
    <col min="1281" max="1281" width="5.5703125" style="73" customWidth="1"/>
    <col min="1282" max="1282" width="7" style="73" customWidth="1"/>
    <col min="1283" max="1283" width="6.28515625" style="73" customWidth="1"/>
    <col min="1284" max="1284" width="5.28515625" style="73" customWidth="1"/>
    <col min="1285" max="1285" width="9.85546875" style="73" customWidth="1"/>
    <col min="1286" max="1286" width="0" style="73" hidden="1" customWidth="1"/>
    <col min="1287" max="1299" width="5.28515625" style="73" customWidth="1"/>
    <col min="1300" max="1300" width="5.5703125" style="73" customWidth="1"/>
    <col min="1301" max="1304" width="5.28515625" style="73" customWidth="1"/>
    <col min="1305" max="1305" width="5.7109375" style="73" customWidth="1"/>
    <col min="1306" max="1311" width="5.28515625" style="73" customWidth="1"/>
    <col min="1312" max="1312" width="6.85546875" style="73" customWidth="1"/>
    <col min="1313" max="1313" width="7.140625" style="73" customWidth="1"/>
    <col min="1314" max="1317" width="6.42578125" style="73" customWidth="1"/>
    <col min="1318" max="1318" width="6.28515625" style="73" customWidth="1"/>
    <col min="1319" max="1320" width="6.42578125" style="73" customWidth="1"/>
    <col min="1321" max="1321" width="9.28515625" style="73" customWidth="1"/>
    <col min="1322" max="1322" width="6.5703125" style="73" customWidth="1"/>
    <col min="1323" max="1323" width="45" style="73" customWidth="1"/>
    <col min="1324" max="1325" width="5.85546875" style="73" customWidth="1"/>
    <col min="1326" max="1327" width="6.28515625" style="73" customWidth="1"/>
    <col min="1328" max="1329" width="6.42578125" style="73" customWidth="1"/>
    <col min="1330" max="1330" width="7" style="73" customWidth="1"/>
    <col min="1331" max="1331" width="44.28515625" style="73" customWidth="1"/>
    <col min="1332" max="1536" width="9.140625" style="73"/>
    <col min="1537" max="1537" width="5.5703125" style="73" customWidth="1"/>
    <col min="1538" max="1538" width="7" style="73" customWidth="1"/>
    <col min="1539" max="1539" width="6.28515625" style="73" customWidth="1"/>
    <col min="1540" max="1540" width="5.28515625" style="73" customWidth="1"/>
    <col min="1541" max="1541" width="9.85546875" style="73" customWidth="1"/>
    <col min="1542" max="1542" width="0" style="73" hidden="1" customWidth="1"/>
    <col min="1543" max="1555" width="5.28515625" style="73" customWidth="1"/>
    <col min="1556" max="1556" width="5.5703125" style="73" customWidth="1"/>
    <col min="1557" max="1560" width="5.28515625" style="73" customWidth="1"/>
    <col min="1561" max="1561" width="5.7109375" style="73" customWidth="1"/>
    <col min="1562" max="1567" width="5.28515625" style="73" customWidth="1"/>
    <col min="1568" max="1568" width="6.85546875" style="73" customWidth="1"/>
    <col min="1569" max="1569" width="7.140625" style="73" customWidth="1"/>
    <col min="1570" max="1573" width="6.42578125" style="73" customWidth="1"/>
    <col min="1574" max="1574" width="6.28515625" style="73" customWidth="1"/>
    <col min="1575" max="1576" width="6.42578125" style="73" customWidth="1"/>
    <col min="1577" max="1577" width="9.28515625" style="73" customWidth="1"/>
    <col min="1578" max="1578" width="6.5703125" style="73" customWidth="1"/>
    <col min="1579" max="1579" width="45" style="73" customWidth="1"/>
    <col min="1580" max="1581" width="5.85546875" style="73" customWidth="1"/>
    <col min="1582" max="1583" width="6.28515625" style="73" customWidth="1"/>
    <col min="1584" max="1585" width="6.42578125" style="73" customWidth="1"/>
    <col min="1586" max="1586" width="7" style="73" customWidth="1"/>
    <col min="1587" max="1587" width="44.28515625" style="73" customWidth="1"/>
    <col min="1588" max="1792" width="9.140625" style="73"/>
    <col min="1793" max="1793" width="5.5703125" style="73" customWidth="1"/>
    <col min="1794" max="1794" width="7" style="73" customWidth="1"/>
    <col min="1795" max="1795" width="6.28515625" style="73" customWidth="1"/>
    <col min="1796" max="1796" width="5.28515625" style="73" customWidth="1"/>
    <col min="1797" max="1797" width="9.85546875" style="73" customWidth="1"/>
    <col min="1798" max="1798" width="0" style="73" hidden="1" customWidth="1"/>
    <col min="1799" max="1811" width="5.28515625" style="73" customWidth="1"/>
    <col min="1812" max="1812" width="5.5703125" style="73" customWidth="1"/>
    <col min="1813" max="1816" width="5.28515625" style="73" customWidth="1"/>
    <col min="1817" max="1817" width="5.7109375" style="73" customWidth="1"/>
    <col min="1818" max="1823" width="5.28515625" style="73" customWidth="1"/>
    <col min="1824" max="1824" width="6.85546875" style="73" customWidth="1"/>
    <col min="1825" max="1825" width="7.140625" style="73" customWidth="1"/>
    <col min="1826" max="1829" width="6.42578125" style="73" customWidth="1"/>
    <col min="1830" max="1830" width="6.28515625" style="73" customWidth="1"/>
    <col min="1831" max="1832" width="6.42578125" style="73" customWidth="1"/>
    <col min="1833" max="1833" width="9.28515625" style="73" customWidth="1"/>
    <col min="1834" max="1834" width="6.5703125" style="73" customWidth="1"/>
    <col min="1835" max="1835" width="45" style="73" customWidth="1"/>
    <col min="1836" max="1837" width="5.85546875" style="73" customWidth="1"/>
    <col min="1838" max="1839" width="6.28515625" style="73" customWidth="1"/>
    <col min="1840" max="1841" width="6.42578125" style="73" customWidth="1"/>
    <col min="1842" max="1842" width="7" style="73" customWidth="1"/>
    <col min="1843" max="1843" width="44.28515625" style="73" customWidth="1"/>
    <col min="1844" max="2048" width="9.140625" style="73"/>
    <col min="2049" max="2049" width="5.5703125" style="73" customWidth="1"/>
    <col min="2050" max="2050" width="7" style="73" customWidth="1"/>
    <col min="2051" max="2051" width="6.28515625" style="73" customWidth="1"/>
    <col min="2052" max="2052" width="5.28515625" style="73" customWidth="1"/>
    <col min="2053" max="2053" width="9.85546875" style="73" customWidth="1"/>
    <col min="2054" max="2054" width="0" style="73" hidden="1" customWidth="1"/>
    <col min="2055" max="2067" width="5.28515625" style="73" customWidth="1"/>
    <col min="2068" max="2068" width="5.5703125" style="73" customWidth="1"/>
    <col min="2069" max="2072" width="5.28515625" style="73" customWidth="1"/>
    <col min="2073" max="2073" width="5.7109375" style="73" customWidth="1"/>
    <col min="2074" max="2079" width="5.28515625" style="73" customWidth="1"/>
    <col min="2080" max="2080" width="6.85546875" style="73" customWidth="1"/>
    <col min="2081" max="2081" width="7.140625" style="73" customWidth="1"/>
    <col min="2082" max="2085" width="6.42578125" style="73" customWidth="1"/>
    <col min="2086" max="2086" width="6.28515625" style="73" customWidth="1"/>
    <col min="2087" max="2088" width="6.42578125" style="73" customWidth="1"/>
    <col min="2089" max="2089" width="9.28515625" style="73" customWidth="1"/>
    <col min="2090" max="2090" width="6.5703125" style="73" customWidth="1"/>
    <col min="2091" max="2091" width="45" style="73" customWidth="1"/>
    <col min="2092" max="2093" width="5.85546875" style="73" customWidth="1"/>
    <col min="2094" max="2095" width="6.28515625" style="73" customWidth="1"/>
    <col min="2096" max="2097" width="6.42578125" style="73" customWidth="1"/>
    <col min="2098" max="2098" width="7" style="73" customWidth="1"/>
    <col min="2099" max="2099" width="44.28515625" style="73" customWidth="1"/>
    <col min="2100" max="2304" width="9.140625" style="73"/>
    <col min="2305" max="2305" width="5.5703125" style="73" customWidth="1"/>
    <col min="2306" max="2306" width="7" style="73" customWidth="1"/>
    <col min="2307" max="2307" width="6.28515625" style="73" customWidth="1"/>
    <col min="2308" max="2308" width="5.28515625" style="73" customWidth="1"/>
    <col min="2309" max="2309" width="9.85546875" style="73" customWidth="1"/>
    <col min="2310" max="2310" width="0" style="73" hidden="1" customWidth="1"/>
    <col min="2311" max="2323" width="5.28515625" style="73" customWidth="1"/>
    <col min="2324" max="2324" width="5.5703125" style="73" customWidth="1"/>
    <col min="2325" max="2328" width="5.28515625" style="73" customWidth="1"/>
    <col min="2329" max="2329" width="5.7109375" style="73" customWidth="1"/>
    <col min="2330" max="2335" width="5.28515625" style="73" customWidth="1"/>
    <col min="2336" max="2336" width="6.85546875" style="73" customWidth="1"/>
    <col min="2337" max="2337" width="7.140625" style="73" customWidth="1"/>
    <col min="2338" max="2341" width="6.42578125" style="73" customWidth="1"/>
    <col min="2342" max="2342" width="6.28515625" style="73" customWidth="1"/>
    <col min="2343" max="2344" width="6.42578125" style="73" customWidth="1"/>
    <col min="2345" max="2345" width="9.28515625" style="73" customWidth="1"/>
    <col min="2346" max="2346" width="6.5703125" style="73" customWidth="1"/>
    <col min="2347" max="2347" width="45" style="73" customWidth="1"/>
    <col min="2348" max="2349" width="5.85546875" style="73" customWidth="1"/>
    <col min="2350" max="2351" width="6.28515625" style="73" customWidth="1"/>
    <col min="2352" max="2353" width="6.42578125" style="73" customWidth="1"/>
    <col min="2354" max="2354" width="7" style="73" customWidth="1"/>
    <col min="2355" max="2355" width="44.28515625" style="73" customWidth="1"/>
    <col min="2356" max="2560" width="9.140625" style="73"/>
    <col min="2561" max="2561" width="5.5703125" style="73" customWidth="1"/>
    <col min="2562" max="2562" width="7" style="73" customWidth="1"/>
    <col min="2563" max="2563" width="6.28515625" style="73" customWidth="1"/>
    <col min="2564" max="2564" width="5.28515625" style="73" customWidth="1"/>
    <col min="2565" max="2565" width="9.85546875" style="73" customWidth="1"/>
    <col min="2566" max="2566" width="0" style="73" hidden="1" customWidth="1"/>
    <col min="2567" max="2579" width="5.28515625" style="73" customWidth="1"/>
    <col min="2580" max="2580" width="5.5703125" style="73" customWidth="1"/>
    <col min="2581" max="2584" width="5.28515625" style="73" customWidth="1"/>
    <col min="2585" max="2585" width="5.7109375" style="73" customWidth="1"/>
    <col min="2586" max="2591" width="5.28515625" style="73" customWidth="1"/>
    <col min="2592" max="2592" width="6.85546875" style="73" customWidth="1"/>
    <col min="2593" max="2593" width="7.140625" style="73" customWidth="1"/>
    <col min="2594" max="2597" width="6.42578125" style="73" customWidth="1"/>
    <col min="2598" max="2598" width="6.28515625" style="73" customWidth="1"/>
    <col min="2599" max="2600" width="6.42578125" style="73" customWidth="1"/>
    <col min="2601" max="2601" width="9.28515625" style="73" customWidth="1"/>
    <col min="2602" max="2602" width="6.5703125" style="73" customWidth="1"/>
    <col min="2603" max="2603" width="45" style="73" customWidth="1"/>
    <col min="2604" max="2605" width="5.85546875" style="73" customWidth="1"/>
    <col min="2606" max="2607" width="6.28515625" style="73" customWidth="1"/>
    <col min="2608" max="2609" width="6.42578125" style="73" customWidth="1"/>
    <col min="2610" max="2610" width="7" style="73" customWidth="1"/>
    <col min="2611" max="2611" width="44.28515625" style="73" customWidth="1"/>
    <col min="2612" max="2816" width="9.140625" style="73"/>
    <col min="2817" max="2817" width="5.5703125" style="73" customWidth="1"/>
    <col min="2818" max="2818" width="7" style="73" customWidth="1"/>
    <col min="2819" max="2819" width="6.28515625" style="73" customWidth="1"/>
    <col min="2820" max="2820" width="5.28515625" style="73" customWidth="1"/>
    <col min="2821" max="2821" width="9.85546875" style="73" customWidth="1"/>
    <col min="2822" max="2822" width="0" style="73" hidden="1" customWidth="1"/>
    <col min="2823" max="2835" width="5.28515625" style="73" customWidth="1"/>
    <col min="2836" max="2836" width="5.5703125" style="73" customWidth="1"/>
    <col min="2837" max="2840" width="5.28515625" style="73" customWidth="1"/>
    <col min="2841" max="2841" width="5.7109375" style="73" customWidth="1"/>
    <col min="2842" max="2847" width="5.28515625" style="73" customWidth="1"/>
    <col min="2848" max="2848" width="6.85546875" style="73" customWidth="1"/>
    <col min="2849" max="2849" width="7.140625" style="73" customWidth="1"/>
    <col min="2850" max="2853" width="6.42578125" style="73" customWidth="1"/>
    <col min="2854" max="2854" width="6.28515625" style="73" customWidth="1"/>
    <col min="2855" max="2856" width="6.42578125" style="73" customWidth="1"/>
    <col min="2857" max="2857" width="9.28515625" style="73" customWidth="1"/>
    <col min="2858" max="2858" width="6.5703125" style="73" customWidth="1"/>
    <col min="2859" max="2859" width="45" style="73" customWidth="1"/>
    <col min="2860" max="2861" width="5.85546875" style="73" customWidth="1"/>
    <col min="2862" max="2863" width="6.28515625" style="73" customWidth="1"/>
    <col min="2864" max="2865" width="6.42578125" style="73" customWidth="1"/>
    <col min="2866" max="2866" width="7" style="73" customWidth="1"/>
    <col min="2867" max="2867" width="44.28515625" style="73" customWidth="1"/>
    <col min="2868" max="3072" width="9.140625" style="73"/>
    <col min="3073" max="3073" width="5.5703125" style="73" customWidth="1"/>
    <col min="3074" max="3074" width="7" style="73" customWidth="1"/>
    <col min="3075" max="3075" width="6.28515625" style="73" customWidth="1"/>
    <col min="3076" max="3076" width="5.28515625" style="73" customWidth="1"/>
    <col min="3077" max="3077" width="9.85546875" style="73" customWidth="1"/>
    <col min="3078" max="3078" width="0" style="73" hidden="1" customWidth="1"/>
    <col min="3079" max="3091" width="5.28515625" style="73" customWidth="1"/>
    <col min="3092" max="3092" width="5.5703125" style="73" customWidth="1"/>
    <col min="3093" max="3096" width="5.28515625" style="73" customWidth="1"/>
    <col min="3097" max="3097" width="5.7109375" style="73" customWidth="1"/>
    <col min="3098" max="3103" width="5.28515625" style="73" customWidth="1"/>
    <col min="3104" max="3104" width="6.85546875" style="73" customWidth="1"/>
    <col min="3105" max="3105" width="7.140625" style="73" customWidth="1"/>
    <col min="3106" max="3109" width="6.42578125" style="73" customWidth="1"/>
    <col min="3110" max="3110" width="6.28515625" style="73" customWidth="1"/>
    <col min="3111" max="3112" width="6.42578125" style="73" customWidth="1"/>
    <col min="3113" max="3113" width="9.28515625" style="73" customWidth="1"/>
    <col min="3114" max="3114" width="6.5703125" style="73" customWidth="1"/>
    <col min="3115" max="3115" width="45" style="73" customWidth="1"/>
    <col min="3116" max="3117" width="5.85546875" style="73" customWidth="1"/>
    <col min="3118" max="3119" width="6.28515625" style="73" customWidth="1"/>
    <col min="3120" max="3121" width="6.42578125" style="73" customWidth="1"/>
    <col min="3122" max="3122" width="7" style="73" customWidth="1"/>
    <col min="3123" max="3123" width="44.28515625" style="73" customWidth="1"/>
    <col min="3124" max="3328" width="9.140625" style="73"/>
    <col min="3329" max="3329" width="5.5703125" style="73" customWidth="1"/>
    <col min="3330" max="3330" width="7" style="73" customWidth="1"/>
    <col min="3331" max="3331" width="6.28515625" style="73" customWidth="1"/>
    <col min="3332" max="3332" width="5.28515625" style="73" customWidth="1"/>
    <col min="3333" max="3333" width="9.85546875" style="73" customWidth="1"/>
    <col min="3334" max="3334" width="0" style="73" hidden="1" customWidth="1"/>
    <col min="3335" max="3347" width="5.28515625" style="73" customWidth="1"/>
    <col min="3348" max="3348" width="5.5703125" style="73" customWidth="1"/>
    <col min="3349" max="3352" width="5.28515625" style="73" customWidth="1"/>
    <col min="3353" max="3353" width="5.7109375" style="73" customWidth="1"/>
    <col min="3354" max="3359" width="5.28515625" style="73" customWidth="1"/>
    <col min="3360" max="3360" width="6.85546875" style="73" customWidth="1"/>
    <col min="3361" max="3361" width="7.140625" style="73" customWidth="1"/>
    <col min="3362" max="3365" width="6.42578125" style="73" customWidth="1"/>
    <col min="3366" max="3366" width="6.28515625" style="73" customWidth="1"/>
    <col min="3367" max="3368" width="6.42578125" style="73" customWidth="1"/>
    <col min="3369" max="3369" width="9.28515625" style="73" customWidth="1"/>
    <col min="3370" max="3370" width="6.5703125" style="73" customWidth="1"/>
    <col min="3371" max="3371" width="45" style="73" customWidth="1"/>
    <col min="3372" max="3373" width="5.85546875" style="73" customWidth="1"/>
    <col min="3374" max="3375" width="6.28515625" style="73" customWidth="1"/>
    <col min="3376" max="3377" width="6.42578125" style="73" customWidth="1"/>
    <col min="3378" max="3378" width="7" style="73" customWidth="1"/>
    <col min="3379" max="3379" width="44.28515625" style="73" customWidth="1"/>
    <col min="3380" max="3584" width="9.140625" style="73"/>
    <col min="3585" max="3585" width="5.5703125" style="73" customWidth="1"/>
    <col min="3586" max="3586" width="7" style="73" customWidth="1"/>
    <col min="3587" max="3587" width="6.28515625" style="73" customWidth="1"/>
    <col min="3588" max="3588" width="5.28515625" style="73" customWidth="1"/>
    <col min="3589" max="3589" width="9.85546875" style="73" customWidth="1"/>
    <col min="3590" max="3590" width="0" style="73" hidden="1" customWidth="1"/>
    <col min="3591" max="3603" width="5.28515625" style="73" customWidth="1"/>
    <col min="3604" max="3604" width="5.5703125" style="73" customWidth="1"/>
    <col min="3605" max="3608" width="5.28515625" style="73" customWidth="1"/>
    <col min="3609" max="3609" width="5.7109375" style="73" customWidth="1"/>
    <col min="3610" max="3615" width="5.28515625" style="73" customWidth="1"/>
    <col min="3616" max="3616" width="6.85546875" style="73" customWidth="1"/>
    <col min="3617" max="3617" width="7.140625" style="73" customWidth="1"/>
    <col min="3618" max="3621" width="6.42578125" style="73" customWidth="1"/>
    <col min="3622" max="3622" width="6.28515625" style="73" customWidth="1"/>
    <col min="3623" max="3624" width="6.42578125" style="73" customWidth="1"/>
    <col min="3625" max="3625" width="9.28515625" style="73" customWidth="1"/>
    <col min="3626" max="3626" width="6.5703125" style="73" customWidth="1"/>
    <col min="3627" max="3627" width="45" style="73" customWidth="1"/>
    <col min="3628" max="3629" width="5.85546875" style="73" customWidth="1"/>
    <col min="3630" max="3631" width="6.28515625" style="73" customWidth="1"/>
    <col min="3632" max="3633" width="6.42578125" style="73" customWidth="1"/>
    <col min="3634" max="3634" width="7" style="73" customWidth="1"/>
    <col min="3635" max="3635" width="44.28515625" style="73" customWidth="1"/>
    <col min="3636" max="3840" width="9.140625" style="73"/>
    <col min="3841" max="3841" width="5.5703125" style="73" customWidth="1"/>
    <col min="3842" max="3842" width="7" style="73" customWidth="1"/>
    <col min="3843" max="3843" width="6.28515625" style="73" customWidth="1"/>
    <col min="3844" max="3844" width="5.28515625" style="73" customWidth="1"/>
    <col min="3845" max="3845" width="9.85546875" style="73" customWidth="1"/>
    <col min="3846" max="3846" width="0" style="73" hidden="1" customWidth="1"/>
    <col min="3847" max="3859" width="5.28515625" style="73" customWidth="1"/>
    <col min="3860" max="3860" width="5.5703125" style="73" customWidth="1"/>
    <col min="3861" max="3864" width="5.28515625" style="73" customWidth="1"/>
    <col min="3865" max="3865" width="5.7109375" style="73" customWidth="1"/>
    <col min="3866" max="3871" width="5.28515625" style="73" customWidth="1"/>
    <col min="3872" max="3872" width="6.85546875" style="73" customWidth="1"/>
    <col min="3873" max="3873" width="7.140625" style="73" customWidth="1"/>
    <col min="3874" max="3877" width="6.42578125" style="73" customWidth="1"/>
    <col min="3878" max="3878" width="6.28515625" style="73" customWidth="1"/>
    <col min="3879" max="3880" width="6.42578125" style="73" customWidth="1"/>
    <col min="3881" max="3881" width="9.28515625" style="73" customWidth="1"/>
    <col min="3882" max="3882" width="6.5703125" style="73" customWidth="1"/>
    <col min="3883" max="3883" width="45" style="73" customWidth="1"/>
    <col min="3884" max="3885" width="5.85546875" style="73" customWidth="1"/>
    <col min="3886" max="3887" width="6.28515625" style="73" customWidth="1"/>
    <col min="3888" max="3889" width="6.42578125" style="73" customWidth="1"/>
    <col min="3890" max="3890" width="7" style="73" customWidth="1"/>
    <col min="3891" max="3891" width="44.28515625" style="73" customWidth="1"/>
    <col min="3892" max="4096" width="9.140625" style="73"/>
    <col min="4097" max="4097" width="5.5703125" style="73" customWidth="1"/>
    <col min="4098" max="4098" width="7" style="73" customWidth="1"/>
    <col min="4099" max="4099" width="6.28515625" style="73" customWidth="1"/>
    <col min="4100" max="4100" width="5.28515625" style="73" customWidth="1"/>
    <col min="4101" max="4101" width="9.85546875" style="73" customWidth="1"/>
    <col min="4102" max="4102" width="0" style="73" hidden="1" customWidth="1"/>
    <col min="4103" max="4115" width="5.28515625" style="73" customWidth="1"/>
    <col min="4116" max="4116" width="5.5703125" style="73" customWidth="1"/>
    <col min="4117" max="4120" width="5.28515625" style="73" customWidth="1"/>
    <col min="4121" max="4121" width="5.7109375" style="73" customWidth="1"/>
    <col min="4122" max="4127" width="5.28515625" style="73" customWidth="1"/>
    <col min="4128" max="4128" width="6.85546875" style="73" customWidth="1"/>
    <col min="4129" max="4129" width="7.140625" style="73" customWidth="1"/>
    <col min="4130" max="4133" width="6.42578125" style="73" customWidth="1"/>
    <col min="4134" max="4134" width="6.28515625" style="73" customWidth="1"/>
    <col min="4135" max="4136" width="6.42578125" style="73" customWidth="1"/>
    <col min="4137" max="4137" width="9.28515625" style="73" customWidth="1"/>
    <col min="4138" max="4138" width="6.5703125" style="73" customWidth="1"/>
    <col min="4139" max="4139" width="45" style="73" customWidth="1"/>
    <col min="4140" max="4141" width="5.85546875" style="73" customWidth="1"/>
    <col min="4142" max="4143" width="6.28515625" style="73" customWidth="1"/>
    <col min="4144" max="4145" width="6.42578125" style="73" customWidth="1"/>
    <col min="4146" max="4146" width="7" style="73" customWidth="1"/>
    <col min="4147" max="4147" width="44.28515625" style="73" customWidth="1"/>
    <col min="4148" max="4352" width="9.140625" style="73"/>
    <col min="4353" max="4353" width="5.5703125" style="73" customWidth="1"/>
    <col min="4354" max="4354" width="7" style="73" customWidth="1"/>
    <col min="4355" max="4355" width="6.28515625" style="73" customWidth="1"/>
    <col min="4356" max="4356" width="5.28515625" style="73" customWidth="1"/>
    <col min="4357" max="4357" width="9.85546875" style="73" customWidth="1"/>
    <col min="4358" max="4358" width="0" style="73" hidden="1" customWidth="1"/>
    <col min="4359" max="4371" width="5.28515625" style="73" customWidth="1"/>
    <col min="4372" max="4372" width="5.5703125" style="73" customWidth="1"/>
    <col min="4373" max="4376" width="5.28515625" style="73" customWidth="1"/>
    <col min="4377" max="4377" width="5.7109375" style="73" customWidth="1"/>
    <col min="4378" max="4383" width="5.28515625" style="73" customWidth="1"/>
    <col min="4384" max="4384" width="6.85546875" style="73" customWidth="1"/>
    <col min="4385" max="4385" width="7.140625" style="73" customWidth="1"/>
    <col min="4386" max="4389" width="6.42578125" style="73" customWidth="1"/>
    <col min="4390" max="4390" width="6.28515625" style="73" customWidth="1"/>
    <col min="4391" max="4392" width="6.42578125" style="73" customWidth="1"/>
    <col min="4393" max="4393" width="9.28515625" style="73" customWidth="1"/>
    <col min="4394" max="4394" width="6.5703125" style="73" customWidth="1"/>
    <col min="4395" max="4395" width="45" style="73" customWidth="1"/>
    <col min="4396" max="4397" width="5.85546875" style="73" customWidth="1"/>
    <col min="4398" max="4399" width="6.28515625" style="73" customWidth="1"/>
    <col min="4400" max="4401" width="6.42578125" style="73" customWidth="1"/>
    <col min="4402" max="4402" width="7" style="73" customWidth="1"/>
    <col min="4403" max="4403" width="44.28515625" style="73" customWidth="1"/>
    <col min="4404" max="4608" width="9.140625" style="73"/>
    <col min="4609" max="4609" width="5.5703125" style="73" customWidth="1"/>
    <col min="4610" max="4610" width="7" style="73" customWidth="1"/>
    <col min="4611" max="4611" width="6.28515625" style="73" customWidth="1"/>
    <col min="4612" max="4612" width="5.28515625" style="73" customWidth="1"/>
    <col min="4613" max="4613" width="9.85546875" style="73" customWidth="1"/>
    <col min="4614" max="4614" width="0" style="73" hidden="1" customWidth="1"/>
    <col min="4615" max="4627" width="5.28515625" style="73" customWidth="1"/>
    <col min="4628" max="4628" width="5.5703125" style="73" customWidth="1"/>
    <col min="4629" max="4632" width="5.28515625" style="73" customWidth="1"/>
    <col min="4633" max="4633" width="5.7109375" style="73" customWidth="1"/>
    <col min="4634" max="4639" width="5.28515625" style="73" customWidth="1"/>
    <col min="4640" max="4640" width="6.85546875" style="73" customWidth="1"/>
    <col min="4641" max="4641" width="7.140625" style="73" customWidth="1"/>
    <col min="4642" max="4645" width="6.42578125" style="73" customWidth="1"/>
    <col min="4646" max="4646" width="6.28515625" style="73" customWidth="1"/>
    <col min="4647" max="4648" width="6.42578125" style="73" customWidth="1"/>
    <col min="4649" max="4649" width="9.28515625" style="73" customWidth="1"/>
    <col min="4650" max="4650" width="6.5703125" style="73" customWidth="1"/>
    <col min="4651" max="4651" width="45" style="73" customWidth="1"/>
    <col min="4652" max="4653" width="5.85546875" style="73" customWidth="1"/>
    <col min="4654" max="4655" width="6.28515625" style="73" customWidth="1"/>
    <col min="4656" max="4657" width="6.42578125" style="73" customWidth="1"/>
    <col min="4658" max="4658" width="7" style="73" customWidth="1"/>
    <col min="4659" max="4659" width="44.28515625" style="73" customWidth="1"/>
    <col min="4660" max="4864" width="9.140625" style="73"/>
    <col min="4865" max="4865" width="5.5703125" style="73" customWidth="1"/>
    <col min="4866" max="4866" width="7" style="73" customWidth="1"/>
    <col min="4867" max="4867" width="6.28515625" style="73" customWidth="1"/>
    <col min="4868" max="4868" width="5.28515625" style="73" customWidth="1"/>
    <col min="4869" max="4869" width="9.85546875" style="73" customWidth="1"/>
    <col min="4870" max="4870" width="0" style="73" hidden="1" customWidth="1"/>
    <col min="4871" max="4883" width="5.28515625" style="73" customWidth="1"/>
    <col min="4884" max="4884" width="5.5703125" style="73" customWidth="1"/>
    <col min="4885" max="4888" width="5.28515625" style="73" customWidth="1"/>
    <col min="4889" max="4889" width="5.7109375" style="73" customWidth="1"/>
    <col min="4890" max="4895" width="5.28515625" style="73" customWidth="1"/>
    <col min="4896" max="4896" width="6.85546875" style="73" customWidth="1"/>
    <col min="4897" max="4897" width="7.140625" style="73" customWidth="1"/>
    <col min="4898" max="4901" width="6.42578125" style="73" customWidth="1"/>
    <col min="4902" max="4902" width="6.28515625" style="73" customWidth="1"/>
    <col min="4903" max="4904" width="6.42578125" style="73" customWidth="1"/>
    <col min="4905" max="4905" width="9.28515625" style="73" customWidth="1"/>
    <col min="4906" max="4906" width="6.5703125" style="73" customWidth="1"/>
    <col min="4907" max="4907" width="45" style="73" customWidth="1"/>
    <col min="4908" max="4909" width="5.85546875" style="73" customWidth="1"/>
    <col min="4910" max="4911" width="6.28515625" style="73" customWidth="1"/>
    <col min="4912" max="4913" width="6.42578125" style="73" customWidth="1"/>
    <col min="4914" max="4914" width="7" style="73" customWidth="1"/>
    <col min="4915" max="4915" width="44.28515625" style="73" customWidth="1"/>
    <col min="4916" max="5120" width="9.140625" style="73"/>
    <col min="5121" max="5121" width="5.5703125" style="73" customWidth="1"/>
    <col min="5122" max="5122" width="7" style="73" customWidth="1"/>
    <col min="5123" max="5123" width="6.28515625" style="73" customWidth="1"/>
    <col min="5124" max="5124" width="5.28515625" style="73" customWidth="1"/>
    <col min="5125" max="5125" width="9.85546875" style="73" customWidth="1"/>
    <col min="5126" max="5126" width="0" style="73" hidden="1" customWidth="1"/>
    <col min="5127" max="5139" width="5.28515625" style="73" customWidth="1"/>
    <col min="5140" max="5140" width="5.5703125" style="73" customWidth="1"/>
    <col min="5141" max="5144" width="5.28515625" style="73" customWidth="1"/>
    <col min="5145" max="5145" width="5.7109375" style="73" customWidth="1"/>
    <col min="5146" max="5151" width="5.28515625" style="73" customWidth="1"/>
    <col min="5152" max="5152" width="6.85546875" style="73" customWidth="1"/>
    <col min="5153" max="5153" width="7.140625" style="73" customWidth="1"/>
    <col min="5154" max="5157" width="6.42578125" style="73" customWidth="1"/>
    <col min="5158" max="5158" width="6.28515625" style="73" customWidth="1"/>
    <col min="5159" max="5160" width="6.42578125" style="73" customWidth="1"/>
    <col min="5161" max="5161" width="9.28515625" style="73" customWidth="1"/>
    <col min="5162" max="5162" width="6.5703125" style="73" customWidth="1"/>
    <col min="5163" max="5163" width="45" style="73" customWidth="1"/>
    <col min="5164" max="5165" width="5.85546875" style="73" customWidth="1"/>
    <col min="5166" max="5167" width="6.28515625" style="73" customWidth="1"/>
    <col min="5168" max="5169" width="6.42578125" style="73" customWidth="1"/>
    <col min="5170" max="5170" width="7" style="73" customWidth="1"/>
    <col min="5171" max="5171" width="44.28515625" style="73" customWidth="1"/>
    <col min="5172" max="5376" width="9.140625" style="73"/>
    <col min="5377" max="5377" width="5.5703125" style="73" customWidth="1"/>
    <col min="5378" max="5378" width="7" style="73" customWidth="1"/>
    <col min="5379" max="5379" width="6.28515625" style="73" customWidth="1"/>
    <col min="5380" max="5380" width="5.28515625" style="73" customWidth="1"/>
    <col min="5381" max="5381" width="9.85546875" style="73" customWidth="1"/>
    <col min="5382" max="5382" width="0" style="73" hidden="1" customWidth="1"/>
    <col min="5383" max="5395" width="5.28515625" style="73" customWidth="1"/>
    <col min="5396" max="5396" width="5.5703125" style="73" customWidth="1"/>
    <col min="5397" max="5400" width="5.28515625" style="73" customWidth="1"/>
    <col min="5401" max="5401" width="5.7109375" style="73" customWidth="1"/>
    <col min="5402" max="5407" width="5.28515625" style="73" customWidth="1"/>
    <col min="5408" max="5408" width="6.85546875" style="73" customWidth="1"/>
    <col min="5409" max="5409" width="7.140625" style="73" customWidth="1"/>
    <col min="5410" max="5413" width="6.42578125" style="73" customWidth="1"/>
    <col min="5414" max="5414" width="6.28515625" style="73" customWidth="1"/>
    <col min="5415" max="5416" width="6.42578125" style="73" customWidth="1"/>
    <col min="5417" max="5417" width="9.28515625" style="73" customWidth="1"/>
    <col min="5418" max="5418" width="6.5703125" style="73" customWidth="1"/>
    <col min="5419" max="5419" width="45" style="73" customWidth="1"/>
    <col min="5420" max="5421" width="5.85546875" style="73" customWidth="1"/>
    <col min="5422" max="5423" width="6.28515625" style="73" customWidth="1"/>
    <col min="5424" max="5425" width="6.42578125" style="73" customWidth="1"/>
    <col min="5426" max="5426" width="7" style="73" customWidth="1"/>
    <col min="5427" max="5427" width="44.28515625" style="73" customWidth="1"/>
    <col min="5428" max="5632" width="9.140625" style="73"/>
    <col min="5633" max="5633" width="5.5703125" style="73" customWidth="1"/>
    <col min="5634" max="5634" width="7" style="73" customWidth="1"/>
    <col min="5635" max="5635" width="6.28515625" style="73" customWidth="1"/>
    <col min="5636" max="5636" width="5.28515625" style="73" customWidth="1"/>
    <col min="5637" max="5637" width="9.85546875" style="73" customWidth="1"/>
    <col min="5638" max="5638" width="0" style="73" hidden="1" customWidth="1"/>
    <col min="5639" max="5651" width="5.28515625" style="73" customWidth="1"/>
    <col min="5652" max="5652" width="5.5703125" style="73" customWidth="1"/>
    <col min="5653" max="5656" width="5.28515625" style="73" customWidth="1"/>
    <col min="5657" max="5657" width="5.7109375" style="73" customWidth="1"/>
    <col min="5658" max="5663" width="5.28515625" style="73" customWidth="1"/>
    <col min="5664" max="5664" width="6.85546875" style="73" customWidth="1"/>
    <col min="5665" max="5665" width="7.140625" style="73" customWidth="1"/>
    <col min="5666" max="5669" width="6.42578125" style="73" customWidth="1"/>
    <col min="5670" max="5670" width="6.28515625" style="73" customWidth="1"/>
    <col min="5671" max="5672" width="6.42578125" style="73" customWidth="1"/>
    <col min="5673" max="5673" width="9.28515625" style="73" customWidth="1"/>
    <col min="5674" max="5674" width="6.5703125" style="73" customWidth="1"/>
    <col min="5675" max="5675" width="45" style="73" customWidth="1"/>
    <col min="5676" max="5677" width="5.85546875" style="73" customWidth="1"/>
    <col min="5678" max="5679" width="6.28515625" style="73" customWidth="1"/>
    <col min="5680" max="5681" width="6.42578125" style="73" customWidth="1"/>
    <col min="5682" max="5682" width="7" style="73" customWidth="1"/>
    <col min="5683" max="5683" width="44.28515625" style="73" customWidth="1"/>
    <col min="5684" max="5888" width="9.140625" style="73"/>
    <col min="5889" max="5889" width="5.5703125" style="73" customWidth="1"/>
    <col min="5890" max="5890" width="7" style="73" customWidth="1"/>
    <col min="5891" max="5891" width="6.28515625" style="73" customWidth="1"/>
    <col min="5892" max="5892" width="5.28515625" style="73" customWidth="1"/>
    <col min="5893" max="5893" width="9.85546875" style="73" customWidth="1"/>
    <col min="5894" max="5894" width="0" style="73" hidden="1" customWidth="1"/>
    <col min="5895" max="5907" width="5.28515625" style="73" customWidth="1"/>
    <col min="5908" max="5908" width="5.5703125" style="73" customWidth="1"/>
    <col min="5909" max="5912" width="5.28515625" style="73" customWidth="1"/>
    <col min="5913" max="5913" width="5.7109375" style="73" customWidth="1"/>
    <col min="5914" max="5919" width="5.28515625" style="73" customWidth="1"/>
    <col min="5920" max="5920" width="6.85546875" style="73" customWidth="1"/>
    <col min="5921" max="5921" width="7.140625" style="73" customWidth="1"/>
    <col min="5922" max="5925" width="6.42578125" style="73" customWidth="1"/>
    <col min="5926" max="5926" width="6.28515625" style="73" customWidth="1"/>
    <col min="5927" max="5928" width="6.42578125" style="73" customWidth="1"/>
    <col min="5929" max="5929" width="9.28515625" style="73" customWidth="1"/>
    <col min="5930" max="5930" width="6.5703125" style="73" customWidth="1"/>
    <col min="5931" max="5931" width="45" style="73" customWidth="1"/>
    <col min="5932" max="5933" width="5.85546875" style="73" customWidth="1"/>
    <col min="5934" max="5935" width="6.28515625" style="73" customWidth="1"/>
    <col min="5936" max="5937" width="6.42578125" style="73" customWidth="1"/>
    <col min="5938" max="5938" width="7" style="73" customWidth="1"/>
    <col min="5939" max="5939" width="44.28515625" style="73" customWidth="1"/>
    <col min="5940" max="6144" width="9.140625" style="73"/>
    <col min="6145" max="6145" width="5.5703125" style="73" customWidth="1"/>
    <col min="6146" max="6146" width="7" style="73" customWidth="1"/>
    <col min="6147" max="6147" width="6.28515625" style="73" customWidth="1"/>
    <col min="6148" max="6148" width="5.28515625" style="73" customWidth="1"/>
    <col min="6149" max="6149" width="9.85546875" style="73" customWidth="1"/>
    <col min="6150" max="6150" width="0" style="73" hidden="1" customWidth="1"/>
    <col min="6151" max="6163" width="5.28515625" style="73" customWidth="1"/>
    <col min="6164" max="6164" width="5.5703125" style="73" customWidth="1"/>
    <col min="6165" max="6168" width="5.28515625" style="73" customWidth="1"/>
    <col min="6169" max="6169" width="5.7109375" style="73" customWidth="1"/>
    <col min="6170" max="6175" width="5.28515625" style="73" customWidth="1"/>
    <col min="6176" max="6176" width="6.85546875" style="73" customWidth="1"/>
    <col min="6177" max="6177" width="7.140625" style="73" customWidth="1"/>
    <col min="6178" max="6181" width="6.42578125" style="73" customWidth="1"/>
    <col min="6182" max="6182" width="6.28515625" style="73" customWidth="1"/>
    <col min="6183" max="6184" width="6.42578125" style="73" customWidth="1"/>
    <col min="6185" max="6185" width="9.28515625" style="73" customWidth="1"/>
    <col min="6186" max="6186" width="6.5703125" style="73" customWidth="1"/>
    <col min="6187" max="6187" width="45" style="73" customWidth="1"/>
    <col min="6188" max="6189" width="5.85546875" style="73" customWidth="1"/>
    <col min="6190" max="6191" width="6.28515625" style="73" customWidth="1"/>
    <col min="6192" max="6193" width="6.42578125" style="73" customWidth="1"/>
    <col min="6194" max="6194" width="7" style="73" customWidth="1"/>
    <col min="6195" max="6195" width="44.28515625" style="73" customWidth="1"/>
    <col min="6196" max="6400" width="9.140625" style="73"/>
    <col min="6401" max="6401" width="5.5703125" style="73" customWidth="1"/>
    <col min="6402" max="6402" width="7" style="73" customWidth="1"/>
    <col min="6403" max="6403" width="6.28515625" style="73" customWidth="1"/>
    <col min="6404" max="6404" width="5.28515625" style="73" customWidth="1"/>
    <col min="6405" max="6405" width="9.85546875" style="73" customWidth="1"/>
    <col min="6406" max="6406" width="0" style="73" hidden="1" customWidth="1"/>
    <col min="6407" max="6419" width="5.28515625" style="73" customWidth="1"/>
    <col min="6420" max="6420" width="5.5703125" style="73" customWidth="1"/>
    <col min="6421" max="6424" width="5.28515625" style="73" customWidth="1"/>
    <col min="6425" max="6425" width="5.7109375" style="73" customWidth="1"/>
    <col min="6426" max="6431" width="5.28515625" style="73" customWidth="1"/>
    <col min="6432" max="6432" width="6.85546875" style="73" customWidth="1"/>
    <col min="6433" max="6433" width="7.140625" style="73" customWidth="1"/>
    <col min="6434" max="6437" width="6.42578125" style="73" customWidth="1"/>
    <col min="6438" max="6438" width="6.28515625" style="73" customWidth="1"/>
    <col min="6439" max="6440" width="6.42578125" style="73" customWidth="1"/>
    <col min="6441" max="6441" width="9.28515625" style="73" customWidth="1"/>
    <col min="6442" max="6442" width="6.5703125" style="73" customWidth="1"/>
    <col min="6443" max="6443" width="45" style="73" customWidth="1"/>
    <col min="6444" max="6445" width="5.85546875" style="73" customWidth="1"/>
    <col min="6446" max="6447" width="6.28515625" style="73" customWidth="1"/>
    <col min="6448" max="6449" width="6.42578125" style="73" customWidth="1"/>
    <col min="6450" max="6450" width="7" style="73" customWidth="1"/>
    <col min="6451" max="6451" width="44.28515625" style="73" customWidth="1"/>
    <col min="6452" max="6656" width="9.140625" style="73"/>
    <col min="6657" max="6657" width="5.5703125" style="73" customWidth="1"/>
    <col min="6658" max="6658" width="7" style="73" customWidth="1"/>
    <col min="6659" max="6659" width="6.28515625" style="73" customWidth="1"/>
    <col min="6660" max="6660" width="5.28515625" style="73" customWidth="1"/>
    <col min="6661" max="6661" width="9.85546875" style="73" customWidth="1"/>
    <col min="6662" max="6662" width="0" style="73" hidden="1" customWidth="1"/>
    <col min="6663" max="6675" width="5.28515625" style="73" customWidth="1"/>
    <col min="6676" max="6676" width="5.5703125" style="73" customWidth="1"/>
    <col min="6677" max="6680" width="5.28515625" style="73" customWidth="1"/>
    <col min="6681" max="6681" width="5.7109375" style="73" customWidth="1"/>
    <col min="6682" max="6687" width="5.28515625" style="73" customWidth="1"/>
    <col min="6688" max="6688" width="6.85546875" style="73" customWidth="1"/>
    <col min="6689" max="6689" width="7.140625" style="73" customWidth="1"/>
    <col min="6690" max="6693" width="6.42578125" style="73" customWidth="1"/>
    <col min="6694" max="6694" width="6.28515625" style="73" customWidth="1"/>
    <col min="6695" max="6696" width="6.42578125" style="73" customWidth="1"/>
    <col min="6697" max="6697" width="9.28515625" style="73" customWidth="1"/>
    <col min="6698" max="6698" width="6.5703125" style="73" customWidth="1"/>
    <col min="6699" max="6699" width="45" style="73" customWidth="1"/>
    <col min="6700" max="6701" width="5.85546875" style="73" customWidth="1"/>
    <col min="6702" max="6703" width="6.28515625" style="73" customWidth="1"/>
    <col min="6704" max="6705" width="6.42578125" style="73" customWidth="1"/>
    <col min="6706" max="6706" width="7" style="73" customWidth="1"/>
    <col min="6707" max="6707" width="44.28515625" style="73" customWidth="1"/>
    <col min="6708" max="6912" width="9.140625" style="73"/>
    <col min="6913" max="6913" width="5.5703125" style="73" customWidth="1"/>
    <col min="6914" max="6914" width="7" style="73" customWidth="1"/>
    <col min="6915" max="6915" width="6.28515625" style="73" customWidth="1"/>
    <col min="6916" max="6916" width="5.28515625" style="73" customWidth="1"/>
    <col min="6917" max="6917" width="9.85546875" style="73" customWidth="1"/>
    <col min="6918" max="6918" width="0" style="73" hidden="1" customWidth="1"/>
    <col min="6919" max="6931" width="5.28515625" style="73" customWidth="1"/>
    <col min="6932" max="6932" width="5.5703125" style="73" customWidth="1"/>
    <col min="6933" max="6936" width="5.28515625" style="73" customWidth="1"/>
    <col min="6937" max="6937" width="5.7109375" style="73" customWidth="1"/>
    <col min="6938" max="6943" width="5.28515625" style="73" customWidth="1"/>
    <col min="6944" max="6944" width="6.85546875" style="73" customWidth="1"/>
    <col min="6945" max="6945" width="7.140625" style="73" customWidth="1"/>
    <col min="6946" max="6949" width="6.42578125" style="73" customWidth="1"/>
    <col min="6950" max="6950" width="6.28515625" style="73" customWidth="1"/>
    <col min="6951" max="6952" width="6.42578125" style="73" customWidth="1"/>
    <col min="6953" max="6953" width="9.28515625" style="73" customWidth="1"/>
    <col min="6954" max="6954" width="6.5703125" style="73" customWidth="1"/>
    <col min="6955" max="6955" width="45" style="73" customWidth="1"/>
    <col min="6956" max="6957" width="5.85546875" style="73" customWidth="1"/>
    <col min="6958" max="6959" width="6.28515625" style="73" customWidth="1"/>
    <col min="6960" max="6961" width="6.42578125" style="73" customWidth="1"/>
    <col min="6962" max="6962" width="7" style="73" customWidth="1"/>
    <col min="6963" max="6963" width="44.28515625" style="73" customWidth="1"/>
    <col min="6964" max="7168" width="9.140625" style="73"/>
    <col min="7169" max="7169" width="5.5703125" style="73" customWidth="1"/>
    <col min="7170" max="7170" width="7" style="73" customWidth="1"/>
    <col min="7171" max="7171" width="6.28515625" style="73" customWidth="1"/>
    <col min="7172" max="7172" width="5.28515625" style="73" customWidth="1"/>
    <col min="7173" max="7173" width="9.85546875" style="73" customWidth="1"/>
    <col min="7174" max="7174" width="0" style="73" hidden="1" customWidth="1"/>
    <col min="7175" max="7187" width="5.28515625" style="73" customWidth="1"/>
    <col min="7188" max="7188" width="5.5703125" style="73" customWidth="1"/>
    <col min="7189" max="7192" width="5.28515625" style="73" customWidth="1"/>
    <col min="7193" max="7193" width="5.7109375" style="73" customWidth="1"/>
    <col min="7194" max="7199" width="5.28515625" style="73" customWidth="1"/>
    <col min="7200" max="7200" width="6.85546875" style="73" customWidth="1"/>
    <col min="7201" max="7201" width="7.140625" style="73" customWidth="1"/>
    <col min="7202" max="7205" width="6.42578125" style="73" customWidth="1"/>
    <col min="7206" max="7206" width="6.28515625" style="73" customWidth="1"/>
    <col min="7207" max="7208" width="6.42578125" style="73" customWidth="1"/>
    <col min="7209" max="7209" width="9.28515625" style="73" customWidth="1"/>
    <col min="7210" max="7210" width="6.5703125" style="73" customWidth="1"/>
    <col min="7211" max="7211" width="45" style="73" customWidth="1"/>
    <col min="7212" max="7213" width="5.85546875" style="73" customWidth="1"/>
    <col min="7214" max="7215" width="6.28515625" style="73" customWidth="1"/>
    <col min="7216" max="7217" width="6.42578125" style="73" customWidth="1"/>
    <col min="7218" max="7218" width="7" style="73" customWidth="1"/>
    <col min="7219" max="7219" width="44.28515625" style="73" customWidth="1"/>
    <col min="7220" max="7424" width="9.140625" style="73"/>
    <col min="7425" max="7425" width="5.5703125" style="73" customWidth="1"/>
    <col min="7426" max="7426" width="7" style="73" customWidth="1"/>
    <col min="7427" max="7427" width="6.28515625" style="73" customWidth="1"/>
    <col min="7428" max="7428" width="5.28515625" style="73" customWidth="1"/>
    <col min="7429" max="7429" width="9.85546875" style="73" customWidth="1"/>
    <col min="7430" max="7430" width="0" style="73" hidden="1" customWidth="1"/>
    <col min="7431" max="7443" width="5.28515625" style="73" customWidth="1"/>
    <col min="7444" max="7444" width="5.5703125" style="73" customWidth="1"/>
    <col min="7445" max="7448" width="5.28515625" style="73" customWidth="1"/>
    <col min="7449" max="7449" width="5.7109375" style="73" customWidth="1"/>
    <col min="7450" max="7455" width="5.28515625" style="73" customWidth="1"/>
    <col min="7456" max="7456" width="6.85546875" style="73" customWidth="1"/>
    <col min="7457" max="7457" width="7.140625" style="73" customWidth="1"/>
    <col min="7458" max="7461" width="6.42578125" style="73" customWidth="1"/>
    <col min="7462" max="7462" width="6.28515625" style="73" customWidth="1"/>
    <col min="7463" max="7464" width="6.42578125" style="73" customWidth="1"/>
    <col min="7465" max="7465" width="9.28515625" style="73" customWidth="1"/>
    <col min="7466" max="7466" width="6.5703125" style="73" customWidth="1"/>
    <col min="7467" max="7467" width="45" style="73" customWidth="1"/>
    <col min="7468" max="7469" width="5.85546875" style="73" customWidth="1"/>
    <col min="7470" max="7471" width="6.28515625" style="73" customWidth="1"/>
    <col min="7472" max="7473" width="6.42578125" style="73" customWidth="1"/>
    <col min="7474" max="7474" width="7" style="73" customWidth="1"/>
    <col min="7475" max="7475" width="44.28515625" style="73" customWidth="1"/>
    <col min="7476" max="7680" width="9.140625" style="73"/>
    <col min="7681" max="7681" width="5.5703125" style="73" customWidth="1"/>
    <col min="7682" max="7682" width="7" style="73" customWidth="1"/>
    <col min="7683" max="7683" width="6.28515625" style="73" customWidth="1"/>
    <col min="7684" max="7684" width="5.28515625" style="73" customWidth="1"/>
    <col min="7685" max="7685" width="9.85546875" style="73" customWidth="1"/>
    <col min="7686" max="7686" width="0" style="73" hidden="1" customWidth="1"/>
    <col min="7687" max="7699" width="5.28515625" style="73" customWidth="1"/>
    <col min="7700" max="7700" width="5.5703125" style="73" customWidth="1"/>
    <col min="7701" max="7704" width="5.28515625" style="73" customWidth="1"/>
    <col min="7705" max="7705" width="5.7109375" style="73" customWidth="1"/>
    <col min="7706" max="7711" width="5.28515625" style="73" customWidth="1"/>
    <col min="7712" max="7712" width="6.85546875" style="73" customWidth="1"/>
    <col min="7713" max="7713" width="7.140625" style="73" customWidth="1"/>
    <col min="7714" max="7717" width="6.42578125" style="73" customWidth="1"/>
    <col min="7718" max="7718" width="6.28515625" style="73" customWidth="1"/>
    <col min="7719" max="7720" width="6.42578125" style="73" customWidth="1"/>
    <col min="7721" max="7721" width="9.28515625" style="73" customWidth="1"/>
    <col min="7722" max="7722" width="6.5703125" style="73" customWidth="1"/>
    <col min="7723" max="7723" width="45" style="73" customWidth="1"/>
    <col min="7724" max="7725" width="5.85546875" style="73" customWidth="1"/>
    <col min="7726" max="7727" width="6.28515625" style="73" customWidth="1"/>
    <col min="7728" max="7729" width="6.42578125" style="73" customWidth="1"/>
    <col min="7730" max="7730" width="7" style="73" customWidth="1"/>
    <col min="7731" max="7731" width="44.28515625" style="73" customWidth="1"/>
    <col min="7732" max="7936" width="9.140625" style="73"/>
    <col min="7937" max="7937" width="5.5703125" style="73" customWidth="1"/>
    <col min="7938" max="7938" width="7" style="73" customWidth="1"/>
    <col min="7939" max="7939" width="6.28515625" style="73" customWidth="1"/>
    <col min="7940" max="7940" width="5.28515625" style="73" customWidth="1"/>
    <col min="7941" max="7941" width="9.85546875" style="73" customWidth="1"/>
    <col min="7942" max="7942" width="0" style="73" hidden="1" customWidth="1"/>
    <col min="7943" max="7955" width="5.28515625" style="73" customWidth="1"/>
    <col min="7956" max="7956" width="5.5703125" style="73" customWidth="1"/>
    <col min="7957" max="7960" width="5.28515625" style="73" customWidth="1"/>
    <col min="7961" max="7961" width="5.7109375" style="73" customWidth="1"/>
    <col min="7962" max="7967" width="5.28515625" style="73" customWidth="1"/>
    <col min="7968" max="7968" width="6.85546875" style="73" customWidth="1"/>
    <col min="7969" max="7969" width="7.140625" style="73" customWidth="1"/>
    <col min="7970" max="7973" width="6.42578125" style="73" customWidth="1"/>
    <col min="7974" max="7974" width="6.28515625" style="73" customWidth="1"/>
    <col min="7975" max="7976" width="6.42578125" style="73" customWidth="1"/>
    <col min="7977" max="7977" width="9.28515625" style="73" customWidth="1"/>
    <col min="7978" max="7978" width="6.5703125" style="73" customWidth="1"/>
    <col min="7979" max="7979" width="45" style="73" customWidth="1"/>
    <col min="7980" max="7981" width="5.85546875" style="73" customWidth="1"/>
    <col min="7982" max="7983" width="6.28515625" style="73" customWidth="1"/>
    <col min="7984" max="7985" width="6.42578125" style="73" customWidth="1"/>
    <col min="7986" max="7986" width="7" style="73" customWidth="1"/>
    <col min="7987" max="7987" width="44.28515625" style="73" customWidth="1"/>
    <col min="7988" max="8192" width="9.140625" style="73"/>
    <col min="8193" max="8193" width="5.5703125" style="73" customWidth="1"/>
    <col min="8194" max="8194" width="7" style="73" customWidth="1"/>
    <col min="8195" max="8195" width="6.28515625" style="73" customWidth="1"/>
    <col min="8196" max="8196" width="5.28515625" style="73" customWidth="1"/>
    <col min="8197" max="8197" width="9.85546875" style="73" customWidth="1"/>
    <col min="8198" max="8198" width="0" style="73" hidden="1" customWidth="1"/>
    <col min="8199" max="8211" width="5.28515625" style="73" customWidth="1"/>
    <col min="8212" max="8212" width="5.5703125" style="73" customWidth="1"/>
    <col min="8213" max="8216" width="5.28515625" style="73" customWidth="1"/>
    <col min="8217" max="8217" width="5.7109375" style="73" customWidth="1"/>
    <col min="8218" max="8223" width="5.28515625" style="73" customWidth="1"/>
    <col min="8224" max="8224" width="6.85546875" style="73" customWidth="1"/>
    <col min="8225" max="8225" width="7.140625" style="73" customWidth="1"/>
    <col min="8226" max="8229" width="6.42578125" style="73" customWidth="1"/>
    <col min="8230" max="8230" width="6.28515625" style="73" customWidth="1"/>
    <col min="8231" max="8232" width="6.42578125" style="73" customWidth="1"/>
    <col min="8233" max="8233" width="9.28515625" style="73" customWidth="1"/>
    <col min="8234" max="8234" width="6.5703125" style="73" customWidth="1"/>
    <col min="8235" max="8235" width="45" style="73" customWidth="1"/>
    <col min="8236" max="8237" width="5.85546875" style="73" customWidth="1"/>
    <col min="8238" max="8239" width="6.28515625" style="73" customWidth="1"/>
    <col min="8240" max="8241" width="6.42578125" style="73" customWidth="1"/>
    <col min="8242" max="8242" width="7" style="73" customWidth="1"/>
    <col min="8243" max="8243" width="44.28515625" style="73" customWidth="1"/>
    <col min="8244" max="8448" width="9.140625" style="73"/>
    <col min="8449" max="8449" width="5.5703125" style="73" customWidth="1"/>
    <col min="8450" max="8450" width="7" style="73" customWidth="1"/>
    <col min="8451" max="8451" width="6.28515625" style="73" customWidth="1"/>
    <col min="8452" max="8452" width="5.28515625" style="73" customWidth="1"/>
    <col min="8453" max="8453" width="9.85546875" style="73" customWidth="1"/>
    <col min="8454" max="8454" width="0" style="73" hidden="1" customWidth="1"/>
    <col min="8455" max="8467" width="5.28515625" style="73" customWidth="1"/>
    <col min="8468" max="8468" width="5.5703125" style="73" customWidth="1"/>
    <col min="8469" max="8472" width="5.28515625" style="73" customWidth="1"/>
    <col min="8473" max="8473" width="5.7109375" style="73" customWidth="1"/>
    <col min="8474" max="8479" width="5.28515625" style="73" customWidth="1"/>
    <col min="8480" max="8480" width="6.85546875" style="73" customWidth="1"/>
    <col min="8481" max="8481" width="7.140625" style="73" customWidth="1"/>
    <col min="8482" max="8485" width="6.42578125" style="73" customWidth="1"/>
    <col min="8486" max="8486" width="6.28515625" style="73" customWidth="1"/>
    <col min="8487" max="8488" width="6.42578125" style="73" customWidth="1"/>
    <col min="8489" max="8489" width="9.28515625" style="73" customWidth="1"/>
    <col min="8490" max="8490" width="6.5703125" style="73" customWidth="1"/>
    <col min="8491" max="8491" width="45" style="73" customWidth="1"/>
    <col min="8492" max="8493" width="5.85546875" style="73" customWidth="1"/>
    <col min="8494" max="8495" width="6.28515625" style="73" customWidth="1"/>
    <col min="8496" max="8497" width="6.42578125" style="73" customWidth="1"/>
    <col min="8498" max="8498" width="7" style="73" customWidth="1"/>
    <col min="8499" max="8499" width="44.28515625" style="73" customWidth="1"/>
    <col min="8500" max="8704" width="9.140625" style="73"/>
    <col min="8705" max="8705" width="5.5703125" style="73" customWidth="1"/>
    <col min="8706" max="8706" width="7" style="73" customWidth="1"/>
    <col min="8707" max="8707" width="6.28515625" style="73" customWidth="1"/>
    <col min="8708" max="8708" width="5.28515625" style="73" customWidth="1"/>
    <col min="8709" max="8709" width="9.85546875" style="73" customWidth="1"/>
    <col min="8710" max="8710" width="0" style="73" hidden="1" customWidth="1"/>
    <col min="8711" max="8723" width="5.28515625" style="73" customWidth="1"/>
    <col min="8724" max="8724" width="5.5703125" style="73" customWidth="1"/>
    <col min="8725" max="8728" width="5.28515625" style="73" customWidth="1"/>
    <col min="8729" max="8729" width="5.7109375" style="73" customWidth="1"/>
    <col min="8730" max="8735" width="5.28515625" style="73" customWidth="1"/>
    <col min="8736" max="8736" width="6.85546875" style="73" customWidth="1"/>
    <col min="8737" max="8737" width="7.140625" style="73" customWidth="1"/>
    <col min="8738" max="8741" width="6.42578125" style="73" customWidth="1"/>
    <col min="8742" max="8742" width="6.28515625" style="73" customWidth="1"/>
    <col min="8743" max="8744" width="6.42578125" style="73" customWidth="1"/>
    <col min="8745" max="8745" width="9.28515625" style="73" customWidth="1"/>
    <col min="8746" max="8746" width="6.5703125" style="73" customWidth="1"/>
    <col min="8747" max="8747" width="45" style="73" customWidth="1"/>
    <col min="8748" max="8749" width="5.85546875" style="73" customWidth="1"/>
    <col min="8750" max="8751" width="6.28515625" style="73" customWidth="1"/>
    <col min="8752" max="8753" width="6.42578125" style="73" customWidth="1"/>
    <col min="8754" max="8754" width="7" style="73" customWidth="1"/>
    <col min="8755" max="8755" width="44.28515625" style="73" customWidth="1"/>
    <col min="8756" max="8960" width="9.140625" style="73"/>
    <col min="8961" max="8961" width="5.5703125" style="73" customWidth="1"/>
    <col min="8962" max="8962" width="7" style="73" customWidth="1"/>
    <col min="8963" max="8963" width="6.28515625" style="73" customWidth="1"/>
    <col min="8964" max="8964" width="5.28515625" style="73" customWidth="1"/>
    <col min="8965" max="8965" width="9.85546875" style="73" customWidth="1"/>
    <col min="8966" max="8966" width="0" style="73" hidden="1" customWidth="1"/>
    <col min="8967" max="8979" width="5.28515625" style="73" customWidth="1"/>
    <col min="8980" max="8980" width="5.5703125" style="73" customWidth="1"/>
    <col min="8981" max="8984" width="5.28515625" style="73" customWidth="1"/>
    <col min="8985" max="8985" width="5.7109375" style="73" customWidth="1"/>
    <col min="8986" max="8991" width="5.28515625" style="73" customWidth="1"/>
    <col min="8992" max="8992" width="6.85546875" style="73" customWidth="1"/>
    <col min="8993" max="8993" width="7.140625" style="73" customWidth="1"/>
    <col min="8994" max="8997" width="6.42578125" style="73" customWidth="1"/>
    <col min="8998" max="8998" width="6.28515625" style="73" customWidth="1"/>
    <col min="8999" max="9000" width="6.42578125" style="73" customWidth="1"/>
    <col min="9001" max="9001" width="9.28515625" style="73" customWidth="1"/>
    <col min="9002" max="9002" width="6.5703125" style="73" customWidth="1"/>
    <col min="9003" max="9003" width="45" style="73" customWidth="1"/>
    <col min="9004" max="9005" width="5.85546875" style="73" customWidth="1"/>
    <col min="9006" max="9007" width="6.28515625" style="73" customWidth="1"/>
    <col min="9008" max="9009" width="6.42578125" style="73" customWidth="1"/>
    <col min="9010" max="9010" width="7" style="73" customWidth="1"/>
    <col min="9011" max="9011" width="44.28515625" style="73" customWidth="1"/>
    <col min="9012" max="9216" width="9.140625" style="73"/>
    <col min="9217" max="9217" width="5.5703125" style="73" customWidth="1"/>
    <col min="9218" max="9218" width="7" style="73" customWidth="1"/>
    <col min="9219" max="9219" width="6.28515625" style="73" customWidth="1"/>
    <col min="9220" max="9220" width="5.28515625" style="73" customWidth="1"/>
    <col min="9221" max="9221" width="9.85546875" style="73" customWidth="1"/>
    <col min="9222" max="9222" width="0" style="73" hidden="1" customWidth="1"/>
    <col min="9223" max="9235" width="5.28515625" style="73" customWidth="1"/>
    <col min="9236" max="9236" width="5.5703125" style="73" customWidth="1"/>
    <col min="9237" max="9240" width="5.28515625" style="73" customWidth="1"/>
    <col min="9241" max="9241" width="5.7109375" style="73" customWidth="1"/>
    <col min="9242" max="9247" width="5.28515625" style="73" customWidth="1"/>
    <col min="9248" max="9248" width="6.85546875" style="73" customWidth="1"/>
    <col min="9249" max="9249" width="7.140625" style="73" customWidth="1"/>
    <col min="9250" max="9253" width="6.42578125" style="73" customWidth="1"/>
    <col min="9254" max="9254" width="6.28515625" style="73" customWidth="1"/>
    <col min="9255" max="9256" width="6.42578125" style="73" customWidth="1"/>
    <col min="9257" max="9257" width="9.28515625" style="73" customWidth="1"/>
    <col min="9258" max="9258" width="6.5703125" style="73" customWidth="1"/>
    <col min="9259" max="9259" width="45" style="73" customWidth="1"/>
    <col min="9260" max="9261" width="5.85546875" style="73" customWidth="1"/>
    <col min="9262" max="9263" width="6.28515625" style="73" customWidth="1"/>
    <col min="9264" max="9265" width="6.42578125" style="73" customWidth="1"/>
    <col min="9266" max="9266" width="7" style="73" customWidth="1"/>
    <col min="9267" max="9267" width="44.28515625" style="73" customWidth="1"/>
    <col min="9268" max="9472" width="9.140625" style="73"/>
    <col min="9473" max="9473" width="5.5703125" style="73" customWidth="1"/>
    <col min="9474" max="9474" width="7" style="73" customWidth="1"/>
    <col min="9475" max="9475" width="6.28515625" style="73" customWidth="1"/>
    <col min="9476" max="9476" width="5.28515625" style="73" customWidth="1"/>
    <col min="9477" max="9477" width="9.85546875" style="73" customWidth="1"/>
    <col min="9478" max="9478" width="0" style="73" hidden="1" customWidth="1"/>
    <col min="9479" max="9491" width="5.28515625" style="73" customWidth="1"/>
    <col min="9492" max="9492" width="5.5703125" style="73" customWidth="1"/>
    <col min="9493" max="9496" width="5.28515625" style="73" customWidth="1"/>
    <col min="9497" max="9497" width="5.7109375" style="73" customWidth="1"/>
    <col min="9498" max="9503" width="5.28515625" style="73" customWidth="1"/>
    <col min="9504" max="9504" width="6.85546875" style="73" customWidth="1"/>
    <col min="9505" max="9505" width="7.140625" style="73" customWidth="1"/>
    <col min="9506" max="9509" width="6.42578125" style="73" customWidth="1"/>
    <col min="9510" max="9510" width="6.28515625" style="73" customWidth="1"/>
    <col min="9511" max="9512" width="6.42578125" style="73" customWidth="1"/>
    <col min="9513" max="9513" width="9.28515625" style="73" customWidth="1"/>
    <col min="9514" max="9514" width="6.5703125" style="73" customWidth="1"/>
    <col min="9515" max="9515" width="45" style="73" customWidth="1"/>
    <col min="9516" max="9517" width="5.85546875" style="73" customWidth="1"/>
    <col min="9518" max="9519" width="6.28515625" style="73" customWidth="1"/>
    <col min="9520" max="9521" width="6.42578125" style="73" customWidth="1"/>
    <col min="9522" max="9522" width="7" style="73" customWidth="1"/>
    <col min="9523" max="9523" width="44.28515625" style="73" customWidth="1"/>
    <col min="9524" max="9728" width="9.140625" style="73"/>
    <col min="9729" max="9729" width="5.5703125" style="73" customWidth="1"/>
    <col min="9730" max="9730" width="7" style="73" customWidth="1"/>
    <col min="9731" max="9731" width="6.28515625" style="73" customWidth="1"/>
    <col min="9732" max="9732" width="5.28515625" style="73" customWidth="1"/>
    <col min="9733" max="9733" width="9.85546875" style="73" customWidth="1"/>
    <col min="9734" max="9734" width="0" style="73" hidden="1" customWidth="1"/>
    <col min="9735" max="9747" width="5.28515625" style="73" customWidth="1"/>
    <col min="9748" max="9748" width="5.5703125" style="73" customWidth="1"/>
    <col min="9749" max="9752" width="5.28515625" style="73" customWidth="1"/>
    <col min="9753" max="9753" width="5.7109375" style="73" customWidth="1"/>
    <col min="9754" max="9759" width="5.28515625" style="73" customWidth="1"/>
    <col min="9760" max="9760" width="6.85546875" style="73" customWidth="1"/>
    <col min="9761" max="9761" width="7.140625" style="73" customWidth="1"/>
    <col min="9762" max="9765" width="6.42578125" style="73" customWidth="1"/>
    <col min="9766" max="9766" width="6.28515625" style="73" customWidth="1"/>
    <col min="9767" max="9768" width="6.42578125" style="73" customWidth="1"/>
    <col min="9769" max="9769" width="9.28515625" style="73" customWidth="1"/>
    <col min="9770" max="9770" width="6.5703125" style="73" customWidth="1"/>
    <col min="9771" max="9771" width="45" style="73" customWidth="1"/>
    <col min="9772" max="9773" width="5.85546875" style="73" customWidth="1"/>
    <col min="9774" max="9775" width="6.28515625" style="73" customWidth="1"/>
    <col min="9776" max="9777" width="6.42578125" style="73" customWidth="1"/>
    <col min="9778" max="9778" width="7" style="73" customWidth="1"/>
    <col min="9779" max="9779" width="44.28515625" style="73" customWidth="1"/>
    <col min="9780" max="9984" width="9.140625" style="73"/>
    <col min="9985" max="9985" width="5.5703125" style="73" customWidth="1"/>
    <col min="9986" max="9986" width="7" style="73" customWidth="1"/>
    <col min="9987" max="9987" width="6.28515625" style="73" customWidth="1"/>
    <col min="9988" max="9988" width="5.28515625" style="73" customWidth="1"/>
    <col min="9989" max="9989" width="9.85546875" style="73" customWidth="1"/>
    <col min="9990" max="9990" width="0" style="73" hidden="1" customWidth="1"/>
    <col min="9991" max="10003" width="5.28515625" style="73" customWidth="1"/>
    <col min="10004" max="10004" width="5.5703125" style="73" customWidth="1"/>
    <col min="10005" max="10008" width="5.28515625" style="73" customWidth="1"/>
    <col min="10009" max="10009" width="5.7109375" style="73" customWidth="1"/>
    <col min="10010" max="10015" width="5.28515625" style="73" customWidth="1"/>
    <col min="10016" max="10016" width="6.85546875" style="73" customWidth="1"/>
    <col min="10017" max="10017" width="7.140625" style="73" customWidth="1"/>
    <col min="10018" max="10021" width="6.42578125" style="73" customWidth="1"/>
    <col min="10022" max="10022" width="6.28515625" style="73" customWidth="1"/>
    <col min="10023" max="10024" width="6.42578125" style="73" customWidth="1"/>
    <col min="10025" max="10025" width="9.28515625" style="73" customWidth="1"/>
    <col min="10026" max="10026" width="6.5703125" style="73" customWidth="1"/>
    <col min="10027" max="10027" width="45" style="73" customWidth="1"/>
    <col min="10028" max="10029" width="5.85546875" style="73" customWidth="1"/>
    <col min="10030" max="10031" width="6.28515625" style="73" customWidth="1"/>
    <col min="10032" max="10033" width="6.42578125" style="73" customWidth="1"/>
    <col min="10034" max="10034" width="7" style="73" customWidth="1"/>
    <col min="10035" max="10035" width="44.28515625" style="73" customWidth="1"/>
    <col min="10036" max="10240" width="9.140625" style="73"/>
    <col min="10241" max="10241" width="5.5703125" style="73" customWidth="1"/>
    <col min="10242" max="10242" width="7" style="73" customWidth="1"/>
    <col min="10243" max="10243" width="6.28515625" style="73" customWidth="1"/>
    <col min="10244" max="10244" width="5.28515625" style="73" customWidth="1"/>
    <col min="10245" max="10245" width="9.85546875" style="73" customWidth="1"/>
    <col min="10246" max="10246" width="0" style="73" hidden="1" customWidth="1"/>
    <col min="10247" max="10259" width="5.28515625" style="73" customWidth="1"/>
    <col min="10260" max="10260" width="5.5703125" style="73" customWidth="1"/>
    <col min="10261" max="10264" width="5.28515625" style="73" customWidth="1"/>
    <col min="10265" max="10265" width="5.7109375" style="73" customWidth="1"/>
    <col min="10266" max="10271" width="5.28515625" style="73" customWidth="1"/>
    <col min="10272" max="10272" width="6.85546875" style="73" customWidth="1"/>
    <col min="10273" max="10273" width="7.140625" style="73" customWidth="1"/>
    <col min="10274" max="10277" width="6.42578125" style="73" customWidth="1"/>
    <col min="10278" max="10278" width="6.28515625" style="73" customWidth="1"/>
    <col min="10279" max="10280" width="6.42578125" style="73" customWidth="1"/>
    <col min="10281" max="10281" width="9.28515625" style="73" customWidth="1"/>
    <col min="10282" max="10282" width="6.5703125" style="73" customWidth="1"/>
    <col min="10283" max="10283" width="45" style="73" customWidth="1"/>
    <col min="10284" max="10285" width="5.85546875" style="73" customWidth="1"/>
    <col min="10286" max="10287" width="6.28515625" style="73" customWidth="1"/>
    <col min="10288" max="10289" width="6.42578125" style="73" customWidth="1"/>
    <col min="10290" max="10290" width="7" style="73" customWidth="1"/>
    <col min="10291" max="10291" width="44.28515625" style="73" customWidth="1"/>
    <col min="10292" max="10496" width="9.140625" style="73"/>
    <col min="10497" max="10497" width="5.5703125" style="73" customWidth="1"/>
    <col min="10498" max="10498" width="7" style="73" customWidth="1"/>
    <col min="10499" max="10499" width="6.28515625" style="73" customWidth="1"/>
    <col min="10500" max="10500" width="5.28515625" style="73" customWidth="1"/>
    <col min="10501" max="10501" width="9.85546875" style="73" customWidth="1"/>
    <col min="10502" max="10502" width="0" style="73" hidden="1" customWidth="1"/>
    <col min="10503" max="10515" width="5.28515625" style="73" customWidth="1"/>
    <col min="10516" max="10516" width="5.5703125" style="73" customWidth="1"/>
    <col min="10517" max="10520" width="5.28515625" style="73" customWidth="1"/>
    <col min="10521" max="10521" width="5.7109375" style="73" customWidth="1"/>
    <col min="10522" max="10527" width="5.28515625" style="73" customWidth="1"/>
    <col min="10528" max="10528" width="6.85546875" style="73" customWidth="1"/>
    <col min="10529" max="10529" width="7.140625" style="73" customWidth="1"/>
    <col min="10530" max="10533" width="6.42578125" style="73" customWidth="1"/>
    <col min="10534" max="10534" width="6.28515625" style="73" customWidth="1"/>
    <col min="10535" max="10536" width="6.42578125" style="73" customWidth="1"/>
    <col min="10537" max="10537" width="9.28515625" style="73" customWidth="1"/>
    <col min="10538" max="10538" width="6.5703125" style="73" customWidth="1"/>
    <col min="10539" max="10539" width="45" style="73" customWidth="1"/>
    <col min="10540" max="10541" width="5.85546875" style="73" customWidth="1"/>
    <col min="10542" max="10543" width="6.28515625" style="73" customWidth="1"/>
    <col min="10544" max="10545" width="6.42578125" style="73" customWidth="1"/>
    <col min="10546" max="10546" width="7" style="73" customWidth="1"/>
    <col min="10547" max="10547" width="44.28515625" style="73" customWidth="1"/>
    <col min="10548" max="10752" width="9.140625" style="73"/>
    <col min="10753" max="10753" width="5.5703125" style="73" customWidth="1"/>
    <col min="10754" max="10754" width="7" style="73" customWidth="1"/>
    <col min="10755" max="10755" width="6.28515625" style="73" customWidth="1"/>
    <col min="10756" max="10756" width="5.28515625" style="73" customWidth="1"/>
    <col min="10757" max="10757" width="9.85546875" style="73" customWidth="1"/>
    <col min="10758" max="10758" width="0" style="73" hidden="1" customWidth="1"/>
    <col min="10759" max="10771" width="5.28515625" style="73" customWidth="1"/>
    <col min="10772" max="10772" width="5.5703125" style="73" customWidth="1"/>
    <col min="10773" max="10776" width="5.28515625" style="73" customWidth="1"/>
    <col min="10777" max="10777" width="5.7109375" style="73" customWidth="1"/>
    <col min="10778" max="10783" width="5.28515625" style="73" customWidth="1"/>
    <col min="10784" max="10784" width="6.85546875" style="73" customWidth="1"/>
    <col min="10785" max="10785" width="7.140625" style="73" customWidth="1"/>
    <col min="10786" max="10789" width="6.42578125" style="73" customWidth="1"/>
    <col min="10790" max="10790" width="6.28515625" style="73" customWidth="1"/>
    <col min="10791" max="10792" width="6.42578125" style="73" customWidth="1"/>
    <col min="10793" max="10793" width="9.28515625" style="73" customWidth="1"/>
    <col min="10794" max="10794" width="6.5703125" style="73" customWidth="1"/>
    <col min="10795" max="10795" width="45" style="73" customWidth="1"/>
    <col min="10796" max="10797" width="5.85546875" style="73" customWidth="1"/>
    <col min="10798" max="10799" width="6.28515625" style="73" customWidth="1"/>
    <col min="10800" max="10801" width="6.42578125" style="73" customWidth="1"/>
    <col min="10802" max="10802" width="7" style="73" customWidth="1"/>
    <col min="10803" max="10803" width="44.28515625" style="73" customWidth="1"/>
    <col min="10804" max="11008" width="9.140625" style="73"/>
    <col min="11009" max="11009" width="5.5703125" style="73" customWidth="1"/>
    <col min="11010" max="11010" width="7" style="73" customWidth="1"/>
    <col min="11011" max="11011" width="6.28515625" style="73" customWidth="1"/>
    <col min="11012" max="11012" width="5.28515625" style="73" customWidth="1"/>
    <col min="11013" max="11013" width="9.85546875" style="73" customWidth="1"/>
    <col min="11014" max="11014" width="0" style="73" hidden="1" customWidth="1"/>
    <col min="11015" max="11027" width="5.28515625" style="73" customWidth="1"/>
    <col min="11028" max="11028" width="5.5703125" style="73" customWidth="1"/>
    <col min="11029" max="11032" width="5.28515625" style="73" customWidth="1"/>
    <col min="11033" max="11033" width="5.7109375" style="73" customWidth="1"/>
    <col min="11034" max="11039" width="5.28515625" style="73" customWidth="1"/>
    <col min="11040" max="11040" width="6.85546875" style="73" customWidth="1"/>
    <col min="11041" max="11041" width="7.140625" style="73" customWidth="1"/>
    <col min="11042" max="11045" width="6.42578125" style="73" customWidth="1"/>
    <col min="11046" max="11046" width="6.28515625" style="73" customWidth="1"/>
    <col min="11047" max="11048" width="6.42578125" style="73" customWidth="1"/>
    <col min="11049" max="11049" width="9.28515625" style="73" customWidth="1"/>
    <col min="11050" max="11050" width="6.5703125" style="73" customWidth="1"/>
    <col min="11051" max="11051" width="45" style="73" customWidth="1"/>
    <col min="11052" max="11053" width="5.85546875" style="73" customWidth="1"/>
    <col min="11054" max="11055" width="6.28515625" style="73" customWidth="1"/>
    <col min="11056" max="11057" width="6.42578125" style="73" customWidth="1"/>
    <col min="11058" max="11058" width="7" style="73" customWidth="1"/>
    <col min="11059" max="11059" width="44.28515625" style="73" customWidth="1"/>
    <col min="11060" max="11264" width="9.140625" style="73"/>
    <col min="11265" max="11265" width="5.5703125" style="73" customWidth="1"/>
    <col min="11266" max="11266" width="7" style="73" customWidth="1"/>
    <col min="11267" max="11267" width="6.28515625" style="73" customWidth="1"/>
    <col min="11268" max="11268" width="5.28515625" style="73" customWidth="1"/>
    <col min="11269" max="11269" width="9.85546875" style="73" customWidth="1"/>
    <col min="11270" max="11270" width="0" style="73" hidden="1" customWidth="1"/>
    <col min="11271" max="11283" width="5.28515625" style="73" customWidth="1"/>
    <col min="11284" max="11284" width="5.5703125" style="73" customWidth="1"/>
    <col min="11285" max="11288" width="5.28515625" style="73" customWidth="1"/>
    <col min="11289" max="11289" width="5.7109375" style="73" customWidth="1"/>
    <col min="11290" max="11295" width="5.28515625" style="73" customWidth="1"/>
    <col min="11296" max="11296" width="6.85546875" style="73" customWidth="1"/>
    <col min="11297" max="11297" width="7.140625" style="73" customWidth="1"/>
    <col min="11298" max="11301" width="6.42578125" style="73" customWidth="1"/>
    <col min="11302" max="11302" width="6.28515625" style="73" customWidth="1"/>
    <col min="11303" max="11304" width="6.42578125" style="73" customWidth="1"/>
    <col min="11305" max="11305" width="9.28515625" style="73" customWidth="1"/>
    <col min="11306" max="11306" width="6.5703125" style="73" customWidth="1"/>
    <col min="11307" max="11307" width="45" style="73" customWidth="1"/>
    <col min="11308" max="11309" width="5.85546875" style="73" customWidth="1"/>
    <col min="11310" max="11311" width="6.28515625" style="73" customWidth="1"/>
    <col min="11312" max="11313" width="6.42578125" style="73" customWidth="1"/>
    <col min="11314" max="11314" width="7" style="73" customWidth="1"/>
    <col min="11315" max="11315" width="44.28515625" style="73" customWidth="1"/>
    <col min="11316" max="11520" width="9.140625" style="73"/>
    <col min="11521" max="11521" width="5.5703125" style="73" customWidth="1"/>
    <col min="11522" max="11522" width="7" style="73" customWidth="1"/>
    <col min="11523" max="11523" width="6.28515625" style="73" customWidth="1"/>
    <col min="11524" max="11524" width="5.28515625" style="73" customWidth="1"/>
    <col min="11525" max="11525" width="9.85546875" style="73" customWidth="1"/>
    <col min="11526" max="11526" width="0" style="73" hidden="1" customWidth="1"/>
    <col min="11527" max="11539" width="5.28515625" style="73" customWidth="1"/>
    <col min="11540" max="11540" width="5.5703125" style="73" customWidth="1"/>
    <col min="11541" max="11544" width="5.28515625" style="73" customWidth="1"/>
    <col min="11545" max="11545" width="5.7109375" style="73" customWidth="1"/>
    <col min="11546" max="11551" width="5.28515625" style="73" customWidth="1"/>
    <col min="11552" max="11552" width="6.85546875" style="73" customWidth="1"/>
    <col min="11553" max="11553" width="7.140625" style="73" customWidth="1"/>
    <col min="11554" max="11557" width="6.42578125" style="73" customWidth="1"/>
    <col min="11558" max="11558" width="6.28515625" style="73" customWidth="1"/>
    <col min="11559" max="11560" width="6.42578125" style="73" customWidth="1"/>
    <col min="11561" max="11561" width="9.28515625" style="73" customWidth="1"/>
    <col min="11562" max="11562" width="6.5703125" style="73" customWidth="1"/>
    <col min="11563" max="11563" width="45" style="73" customWidth="1"/>
    <col min="11564" max="11565" width="5.85546875" style="73" customWidth="1"/>
    <col min="11566" max="11567" width="6.28515625" style="73" customWidth="1"/>
    <col min="11568" max="11569" width="6.42578125" style="73" customWidth="1"/>
    <col min="11570" max="11570" width="7" style="73" customWidth="1"/>
    <col min="11571" max="11571" width="44.28515625" style="73" customWidth="1"/>
    <col min="11572" max="11776" width="9.140625" style="73"/>
    <col min="11777" max="11777" width="5.5703125" style="73" customWidth="1"/>
    <col min="11778" max="11778" width="7" style="73" customWidth="1"/>
    <col min="11779" max="11779" width="6.28515625" style="73" customWidth="1"/>
    <col min="11780" max="11780" width="5.28515625" style="73" customWidth="1"/>
    <col min="11781" max="11781" width="9.85546875" style="73" customWidth="1"/>
    <col min="11782" max="11782" width="0" style="73" hidden="1" customWidth="1"/>
    <col min="11783" max="11795" width="5.28515625" style="73" customWidth="1"/>
    <col min="11796" max="11796" width="5.5703125" style="73" customWidth="1"/>
    <col min="11797" max="11800" width="5.28515625" style="73" customWidth="1"/>
    <col min="11801" max="11801" width="5.7109375" style="73" customWidth="1"/>
    <col min="11802" max="11807" width="5.28515625" style="73" customWidth="1"/>
    <col min="11808" max="11808" width="6.85546875" style="73" customWidth="1"/>
    <col min="11809" max="11809" width="7.140625" style="73" customWidth="1"/>
    <col min="11810" max="11813" width="6.42578125" style="73" customWidth="1"/>
    <col min="11814" max="11814" width="6.28515625" style="73" customWidth="1"/>
    <col min="11815" max="11816" width="6.42578125" style="73" customWidth="1"/>
    <col min="11817" max="11817" width="9.28515625" style="73" customWidth="1"/>
    <col min="11818" max="11818" width="6.5703125" style="73" customWidth="1"/>
    <col min="11819" max="11819" width="45" style="73" customWidth="1"/>
    <col min="11820" max="11821" width="5.85546875" style="73" customWidth="1"/>
    <col min="11822" max="11823" width="6.28515625" style="73" customWidth="1"/>
    <col min="11824" max="11825" width="6.42578125" style="73" customWidth="1"/>
    <col min="11826" max="11826" width="7" style="73" customWidth="1"/>
    <col min="11827" max="11827" width="44.28515625" style="73" customWidth="1"/>
    <col min="11828" max="12032" width="9.140625" style="73"/>
    <col min="12033" max="12033" width="5.5703125" style="73" customWidth="1"/>
    <col min="12034" max="12034" width="7" style="73" customWidth="1"/>
    <col min="12035" max="12035" width="6.28515625" style="73" customWidth="1"/>
    <col min="12036" max="12036" width="5.28515625" style="73" customWidth="1"/>
    <col min="12037" max="12037" width="9.85546875" style="73" customWidth="1"/>
    <col min="12038" max="12038" width="0" style="73" hidden="1" customWidth="1"/>
    <col min="12039" max="12051" width="5.28515625" style="73" customWidth="1"/>
    <col min="12052" max="12052" width="5.5703125" style="73" customWidth="1"/>
    <col min="12053" max="12056" width="5.28515625" style="73" customWidth="1"/>
    <col min="12057" max="12057" width="5.7109375" style="73" customWidth="1"/>
    <col min="12058" max="12063" width="5.28515625" style="73" customWidth="1"/>
    <col min="12064" max="12064" width="6.85546875" style="73" customWidth="1"/>
    <col min="12065" max="12065" width="7.140625" style="73" customWidth="1"/>
    <col min="12066" max="12069" width="6.42578125" style="73" customWidth="1"/>
    <col min="12070" max="12070" width="6.28515625" style="73" customWidth="1"/>
    <col min="12071" max="12072" width="6.42578125" style="73" customWidth="1"/>
    <col min="12073" max="12073" width="9.28515625" style="73" customWidth="1"/>
    <col min="12074" max="12074" width="6.5703125" style="73" customWidth="1"/>
    <col min="12075" max="12075" width="45" style="73" customWidth="1"/>
    <col min="12076" max="12077" width="5.85546875" style="73" customWidth="1"/>
    <col min="12078" max="12079" width="6.28515625" style="73" customWidth="1"/>
    <col min="12080" max="12081" width="6.42578125" style="73" customWidth="1"/>
    <col min="12082" max="12082" width="7" style="73" customWidth="1"/>
    <col min="12083" max="12083" width="44.28515625" style="73" customWidth="1"/>
    <col min="12084" max="12288" width="9.140625" style="73"/>
    <col min="12289" max="12289" width="5.5703125" style="73" customWidth="1"/>
    <col min="12290" max="12290" width="7" style="73" customWidth="1"/>
    <col min="12291" max="12291" width="6.28515625" style="73" customWidth="1"/>
    <col min="12292" max="12292" width="5.28515625" style="73" customWidth="1"/>
    <col min="12293" max="12293" width="9.85546875" style="73" customWidth="1"/>
    <col min="12294" max="12294" width="0" style="73" hidden="1" customWidth="1"/>
    <col min="12295" max="12307" width="5.28515625" style="73" customWidth="1"/>
    <col min="12308" max="12308" width="5.5703125" style="73" customWidth="1"/>
    <col min="12309" max="12312" width="5.28515625" style="73" customWidth="1"/>
    <col min="12313" max="12313" width="5.7109375" style="73" customWidth="1"/>
    <col min="12314" max="12319" width="5.28515625" style="73" customWidth="1"/>
    <col min="12320" max="12320" width="6.85546875" style="73" customWidth="1"/>
    <col min="12321" max="12321" width="7.140625" style="73" customWidth="1"/>
    <col min="12322" max="12325" width="6.42578125" style="73" customWidth="1"/>
    <col min="12326" max="12326" width="6.28515625" style="73" customWidth="1"/>
    <col min="12327" max="12328" width="6.42578125" style="73" customWidth="1"/>
    <col min="12329" max="12329" width="9.28515625" style="73" customWidth="1"/>
    <col min="12330" max="12330" width="6.5703125" style="73" customWidth="1"/>
    <col min="12331" max="12331" width="45" style="73" customWidth="1"/>
    <col min="12332" max="12333" width="5.85546875" style="73" customWidth="1"/>
    <col min="12334" max="12335" width="6.28515625" style="73" customWidth="1"/>
    <col min="12336" max="12337" width="6.42578125" style="73" customWidth="1"/>
    <col min="12338" max="12338" width="7" style="73" customWidth="1"/>
    <col min="12339" max="12339" width="44.28515625" style="73" customWidth="1"/>
    <col min="12340" max="12544" width="9.140625" style="73"/>
    <col min="12545" max="12545" width="5.5703125" style="73" customWidth="1"/>
    <col min="12546" max="12546" width="7" style="73" customWidth="1"/>
    <col min="12547" max="12547" width="6.28515625" style="73" customWidth="1"/>
    <col min="12548" max="12548" width="5.28515625" style="73" customWidth="1"/>
    <col min="12549" max="12549" width="9.85546875" style="73" customWidth="1"/>
    <col min="12550" max="12550" width="0" style="73" hidden="1" customWidth="1"/>
    <col min="12551" max="12563" width="5.28515625" style="73" customWidth="1"/>
    <col min="12564" max="12564" width="5.5703125" style="73" customWidth="1"/>
    <col min="12565" max="12568" width="5.28515625" style="73" customWidth="1"/>
    <col min="12569" max="12569" width="5.7109375" style="73" customWidth="1"/>
    <col min="12570" max="12575" width="5.28515625" style="73" customWidth="1"/>
    <col min="12576" max="12576" width="6.85546875" style="73" customWidth="1"/>
    <col min="12577" max="12577" width="7.140625" style="73" customWidth="1"/>
    <col min="12578" max="12581" width="6.42578125" style="73" customWidth="1"/>
    <col min="12582" max="12582" width="6.28515625" style="73" customWidth="1"/>
    <col min="12583" max="12584" width="6.42578125" style="73" customWidth="1"/>
    <col min="12585" max="12585" width="9.28515625" style="73" customWidth="1"/>
    <col min="12586" max="12586" width="6.5703125" style="73" customWidth="1"/>
    <col min="12587" max="12587" width="45" style="73" customWidth="1"/>
    <col min="12588" max="12589" width="5.85546875" style="73" customWidth="1"/>
    <col min="12590" max="12591" width="6.28515625" style="73" customWidth="1"/>
    <col min="12592" max="12593" width="6.42578125" style="73" customWidth="1"/>
    <col min="12594" max="12594" width="7" style="73" customWidth="1"/>
    <col min="12595" max="12595" width="44.28515625" style="73" customWidth="1"/>
    <col min="12596" max="12800" width="9.140625" style="73"/>
    <col min="12801" max="12801" width="5.5703125" style="73" customWidth="1"/>
    <col min="12802" max="12802" width="7" style="73" customWidth="1"/>
    <col min="12803" max="12803" width="6.28515625" style="73" customWidth="1"/>
    <col min="12804" max="12804" width="5.28515625" style="73" customWidth="1"/>
    <col min="12805" max="12805" width="9.85546875" style="73" customWidth="1"/>
    <col min="12806" max="12806" width="0" style="73" hidden="1" customWidth="1"/>
    <col min="12807" max="12819" width="5.28515625" style="73" customWidth="1"/>
    <col min="12820" max="12820" width="5.5703125" style="73" customWidth="1"/>
    <col min="12821" max="12824" width="5.28515625" style="73" customWidth="1"/>
    <col min="12825" max="12825" width="5.7109375" style="73" customWidth="1"/>
    <col min="12826" max="12831" width="5.28515625" style="73" customWidth="1"/>
    <col min="12832" max="12832" width="6.85546875" style="73" customWidth="1"/>
    <col min="12833" max="12833" width="7.140625" style="73" customWidth="1"/>
    <col min="12834" max="12837" width="6.42578125" style="73" customWidth="1"/>
    <col min="12838" max="12838" width="6.28515625" style="73" customWidth="1"/>
    <col min="12839" max="12840" width="6.42578125" style="73" customWidth="1"/>
    <col min="12841" max="12841" width="9.28515625" style="73" customWidth="1"/>
    <col min="12842" max="12842" width="6.5703125" style="73" customWidth="1"/>
    <col min="12843" max="12843" width="45" style="73" customWidth="1"/>
    <col min="12844" max="12845" width="5.85546875" style="73" customWidth="1"/>
    <col min="12846" max="12847" width="6.28515625" style="73" customWidth="1"/>
    <col min="12848" max="12849" width="6.42578125" style="73" customWidth="1"/>
    <col min="12850" max="12850" width="7" style="73" customWidth="1"/>
    <col min="12851" max="12851" width="44.28515625" style="73" customWidth="1"/>
    <col min="12852" max="13056" width="9.140625" style="73"/>
    <col min="13057" max="13057" width="5.5703125" style="73" customWidth="1"/>
    <col min="13058" max="13058" width="7" style="73" customWidth="1"/>
    <col min="13059" max="13059" width="6.28515625" style="73" customWidth="1"/>
    <col min="13060" max="13060" width="5.28515625" style="73" customWidth="1"/>
    <col min="13061" max="13061" width="9.85546875" style="73" customWidth="1"/>
    <col min="13062" max="13062" width="0" style="73" hidden="1" customWidth="1"/>
    <col min="13063" max="13075" width="5.28515625" style="73" customWidth="1"/>
    <col min="13076" max="13076" width="5.5703125" style="73" customWidth="1"/>
    <col min="13077" max="13080" width="5.28515625" style="73" customWidth="1"/>
    <col min="13081" max="13081" width="5.7109375" style="73" customWidth="1"/>
    <col min="13082" max="13087" width="5.28515625" style="73" customWidth="1"/>
    <col min="13088" max="13088" width="6.85546875" style="73" customWidth="1"/>
    <col min="13089" max="13089" width="7.140625" style="73" customWidth="1"/>
    <col min="13090" max="13093" width="6.42578125" style="73" customWidth="1"/>
    <col min="13094" max="13094" width="6.28515625" style="73" customWidth="1"/>
    <col min="13095" max="13096" width="6.42578125" style="73" customWidth="1"/>
    <col min="13097" max="13097" width="9.28515625" style="73" customWidth="1"/>
    <col min="13098" max="13098" width="6.5703125" style="73" customWidth="1"/>
    <col min="13099" max="13099" width="45" style="73" customWidth="1"/>
    <col min="13100" max="13101" width="5.85546875" style="73" customWidth="1"/>
    <col min="13102" max="13103" width="6.28515625" style="73" customWidth="1"/>
    <col min="13104" max="13105" width="6.42578125" style="73" customWidth="1"/>
    <col min="13106" max="13106" width="7" style="73" customWidth="1"/>
    <col min="13107" max="13107" width="44.28515625" style="73" customWidth="1"/>
    <col min="13108" max="13312" width="9.140625" style="73"/>
    <col min="13313" max="13313" width="5.5703125" style="73" customWidth="1"/>
    <col min="13314" max="13314" width="7" style="73" customWidth="1"/>
    <col min="13315" max="13315" width="6.28515625" style="73" customWidth="1"/>
    <col min="13316" max="13316" width="5.28515625" style="73" customWidth="1"/>
    <col min="13317" max="13317" width="9.85546875" style="73" customWidth="1"/>
    <col min="13318" max="13318" width="0" style="73" hidden="1" customWidth="1"/>
    <col min="13319" max="13331" width="5.28515625" style="73" customWidth="1"/>
    <col min="13332" max="13332" width="5.5703125" style="73" customWidth="1"/>
    <col min="13333" max="13336" width="5.28515625" style="73" customWidth="1"/>
    <col min="13337" max="13337" width="5.7109375" style="73" customWidth="1"/>
    <col min="13338" max="13343" width="5.28515625" style="73" customWidth="1"/>
    <col min="13344" max="13344" width="6.85546875" style="73" customWidth="1"/>
    <col min="13345" max="13345" width="7.140625" style="73" customWidth="1"/>
    <col min="13346" max="13349" width="6.42578125" style="73" customWidth="1"/>
    <col min="13350" max="13350" width="6.28515625" style="73" customWidth="1"/>
    <col min="13351" max="13352" width="6.42578125" style="73" customWidth="1"/>
    <col min="13353" max="13353" width="9.28515625" style="73" customWidth="1"/>
    <col min="13354" max="13354" width="6.5703125" style="73" customWidth="1"/>
    <col min="13355" max="13355" width="45" style="73" customWidth="1"/>
    <col min="13356" max="13357" width="5.85546875" style="73" customWidth="1"/>
    <col min="13358" max="13359" width="6.28515625" style="73" customWidth="1"/>
    <col min="13360" max="13361" width="6.42578125" style="73" customWidth="1"/>
    <col min="13362" max="13362" width="7" style="73" customWidth="1"/>
    <col min="13363" max="13363" width="44.28515625" style="73" customWidth="1"/>
    <col min="13364" max="13568" width="9.140625" style="73"/>
    <col min="13569" max="13569" width="5.5703125" style="73" customWidth="1"/>
    <col min="13570" max="13570" width="7" style="73" customWidth="1"/>
    <col min="13571" max="13571" width="6.28515625" style="73" customWidth="1"/>
    <col min="13572" max="13572" width="5.28515625" style="73" customWidth="1"/>
    <col min="13573" max="13573" width="9.85546875" style="73" customWidth="1"/>
    <col min="13574" max="13574" width="0" style="73" hidden="1" customWidth="1"/>
    <col min="13575" max="13587" width="5.28515625" style="73" customWidth="1"/>
    <col min="13588" max="13588" width="5.5703125" style="73" customWidth="1"/>
    <col min="13589" max="13592" width="5.28515625" style="73" customWidth="1"/>
    <col min="13593" max="13593" width="5.7109375" style="73" customWidth="1"/>
    <col min="13594" max="13599" width="5.28515625" style="73" customWidth="1"/>
    <col min="13600" max="13600" width="6.85546875" style="73" customWidth="1"/>
    <col min="13601" max="13601" width="7.140625" style="73" customWidth="1"/>
    <col min="13602" max="13605" width="6.42578125" style="73" customWidth="1"/>
    <col min="13606" max="13606" width="6.28515625" style="73" customWidth="1"/>
    <col min="13607" max="13608" width="6.42578125" style="73" customWidth="1"/>
    <col min="13609" max="13609" width="9.28515625" style="73" customWidth="1"/>
    <col min="13610" max="13610" width="6.5703125" style="73" customWidth="1"/>
    <col min="13611" max="13611" width="45" style="73" customWidth="1"/>
    <col min="13612" max="13613" width="5.85546875" style="73" customWidth="1"/>
    <col min="13614" max="13615" width="6.28515625" style="73" customWidth="1"/>
    <col min="13616" max="13617" width="6.42578125" style="73" customWidth="1"/>
    <col min="13618" max="13618" width="7" style="73" customWidth="1"/>
    <col min="13619" max="13619" width="44.28515625" style="73" customWidth="1"/>
    <col min="13620" max="13824" width="9.140625" style="73"/>
    <col min="13825" max="13825" width="5.5703125" style="73" customWidth="1"/>
    <col min="13826" max="13826" width="7" style="73" customWidth="1"/>
    <col min="13827" max="13827" width="6.28515625" style="73" customWidth="1"/>
    <col min="13828" max="13828" width="5.28515625" style="73" customWidth="1"/>
    <col min="13829" max="13829" width="9.85546875" style="73" customWidth="1"/>
    <col min="13830" max="13830" width="0" style="73" hidden="1" customWidth="1"/>
    <col min="13831" max="13843" width="5.28515625" style="73" customWidth="1"/>
    <col min="13844" max="13844" width="5.5703125" style="73" customWidth="1"/>
    <col min="13845" max="13848" width="5.28515625" style="73" customWidth="1"/>
    <col min="13849" max="13849" width="5.7109375" style="73" customWidth="1"/>
    <col min="13850" max="13855" width="5.28515625" style="73" customWidth="1"/>
    <col min="13856" max="13856" width="6.85546875" style="73" customWidth="1"/>
    <col min="13857" max="13857" width="7.140625" style="73" customWidth="1"/>
    <col min="13858" max="13861" width="6.42578125" style="73" customWidth="1"/>
    <col min="13862" max="13862" width="6.28515625" style="73" customWidth="1"/>
    <col min="13863" max="13864" width="6.42578125" style="73" customWidth="1"/>
    <col min="13865" max="13865" width="9.28515625" style="73" customWidth="1"/>
    <col min="13866" max="13866" width="6.5703125" style="73" customWidth="1"/>
    <col min="13867" max="13867" width="45" style="73" customWidth="1"/>
    <col min="13868" max="13869" width="5.85546875" style="73" customWidth="1"/>
    <col min="13870" max="13871" width="6.28515625" style="73" customWidth="1"/>
    <col min="13872" max="13873" width="6.42578125" style="73" customWidth="1"/>
    <col min="13874" max="13874" width="7" style="73" customWidth="1"/>
    <col min="13875" max="13875" width="44.28515625" style="73" customWidth="1"/>
    <col min="13876" max="14080" width="9.140625" style="73"/>
    <col min="14081" max="14081" width="5.5703125" style="73" customWidth="1"/>
    <col min="14082" max="14082" width="7" style="73" customWidth="1"/>
    <col min="14083" max="14083" width="6.28515625" style="73" customWidth="1"/>
    <col min="14084" max="14084" width="5.28515625" style="73" customWidth="1"/>
    <col min="14085" max="14085" width="9.85546875" style="73" customWidth="1"/>
    <col min="14086" max="14086" width="0" style="73" hidden="1" customWidth="1"/>
    <col min="14087" max="14099" width="5.28515625" style="73" customWidth="1"/>
    <col min="14100" max="14100" width="5.5703125" style="73" customWidth="1"/>
    <col min="14101" max="14104" width="5.28515625" style="73" customWidth="1"/>
    <col min="14105" max="14105" width="5.7109375" style="73" customWidth="1"/>
    <col min="14106" max="14111" width="5.28515625" style="73" customWidth="1"/>
    <col min="14112" max="14112" width="6.85546875" style="73" customWidth="1"/>
    <col min="14113" max="14113" width="7.140625" style="73" customWidth="1"/>
    <col min="14114" max="14117" width="6.42578125" style="73" customWidth="1"/>
    <col min="14118" max="14118" width="6.28515625" style="73" customWidth="1"/>
    <col min="14119" max="14120" width="6.42578125" style="73" customWidth="1"/>
    <col min="14121" max="14121" width="9.28515625" style="73" customWidth="1"/>
    <col min="14122" max="14122" width="6.5703125" style="73" customWidth="1"/>
    <col min="14123" max="14123" width="45" style="73" customWidth="1"/>
    <col min="14124" max="14125" width="5.85546875" style="73" customWidth="1"/>
    <col min="14126" max="14127" width="6.28515625" style="73" customWidth="1"/>
    <col min="14128" max="14129" width="6.42578125" style="73" customWidth="1"/>
    <col min="14130" max="14130" width="7" style="73" customWidth="1"/>
    <col min="14131" max="14131" width="44.28515625" style="73" customWidth="1"/>
    <col min="14132" max="14336" width="9.140625" style="73"/>
    <col min="14337" max="14337" width="5.5703125" style="73" customWidth="1"/>
    <col min="14338" max="14338" width="7" style="73" customWidth="1"/>
    <col min="14339" max="14339" width="6.28515625" style="73" customWidth="1"/>
    <col min="14340" max="14340" width="5.28515625" style="73" customWidth="1"/>
    <col min="14341" max="14341" width="9.85546875" style="73" customWidth="1"/>
    <col min="14342" max="14342" width="0" style="73" hidden="1" customWidth="1"/>
    <col min="14343" max="14355" width="5.28515625" style="73" customWidth="1"/>
    <col min="14356" max="14356" width="5.5703125" style="73" customWidth="1"/>
    <col min="14357" max="14360" width="5.28515625" style="73" customWidth="1"/>
    <col min="14361" max="14361" width="5.7109375" style="73" customWidth="1"/>
    <col min="14362" max="14367" width="5.28515625" style="73" customWidth="1"/>
    <col min="14368" max="14368" width="6.85546875" style="73" customWidth="1"/>
    <col min="14369" max="14369" width="7.140625" style="73" customWidth="1"/>
    <col min="14370" max="14373" width="6.42578125" style="73" customWidth="1"/>
    <col min="14374" max="14374" width="6.28515625" style="73" customWidth="1"/>
    <col min="14375" max="14376" width="6.42578125" style="73" customWidth="1"/>
    <col min="14377" max="14377" width="9.28515625" style="73" customWidth="1"/>
    <col min="14378" max="14378" width="6.5703125" style="73" customWidth="1"/>
    <col min="14379" max="14379" width="45" style="73" customWidth="1"/>
    <col min="14380" max="14381" width="5.85546875" style="73" customWidth="1"/>
    <col min="14382" max="14383" width="6.28515625" style="73" customWidth="1"/>
    <col min="14384" max="14385" width="6.42578125" style="73" customWidth="1"/>
    <col min="14386" max="14386" width="7" style="73" customWidth="1"/>
    <col min="14387" max="14387" width="44.28515625" style="73" customWidth="1"/>
    <col min="14388" max="14592" width="9.140625" style="73"/>
    <col min="14593" max="14593" width="5.5703125" style="73" customWidth="1"/>
    <col min="14594" max="14594" width="7" style="73" customWidth="1"/>
    <col min="14595" max="14595" width="6.28515625" style="73" customWidth="1"/>
    <col min="14596" max="14596" width="5.28515625" style="73" customWidth="1"/>
    <col min="14597" max="14597" width="9.85546875" style="73" customWidth="1"/>
    <col min="14598" max="14598" width="0" style="73" hidden="1" customWidth="1"/>
    <col min="14599" max="14611" width="5.28515625" style="73" customWidth="1"/>
    <col min="14612" max="14612" width="5.5703125" style="73" customWidth="1"/>
    <col min="14613" max="14616" width="5.28515625" style="73" customWidth="1"/>
    <col min="14617" max="14617" width="5.7109375" style="73" customWidth="1"/>
    <col min="14618" max="14623" width="5.28515625" style="73" customWidth="1"/>
    <col min="14624" max="14624" width="6.85546875" style="73" customWidth="1"/>
    <col min="14625" max="14625" width="7.140625" style="73" customWidth="1"/>
    <col min="14626" max="14629" width="6.42578125" style="73" customWidth="1"/>
    <col min="14630" max="14630" width="6.28515625" style="73" customWidth="1"/>
    <col min="14631" max="14632" width="6.42578125" style="73" customWidth="1"/>
    <col min="14633" max="14633" width="9.28515625" style="73" customWidth="1"/>
    <col min="14634" max="14634" width="6.5703125" style="73" customWidth="1"/>
    <col min="14635" max="14635" width="45" style="73" customWidth="1"/>
    <col min="14636" max="14637" width="5.85546875" style="73" customWidth="1"/>
    <col min="14638" max="14639" width="6.28515625" style="73" customWidth="1"/>
    <col min="14640" max="14641" width="6.42578125" style="73" customWidth="1"/>
    <col min="14642" max="14642" width="7" style="73" customWidth="1"/>
    <col min="14643" max="14643" width="44.28515625" style="73" customWidth="1"/>
    <col min="14644" max="14848" width="9.140625" style="73"/>
    <col min="14849" max="14849" width="5.5703125" style="73" customWidth="1"/>
    <col min="14850" max="14850" width="7" style="73" customWidth="1"/>
    <col min="14851" max="14851" width="6.28515625" style="73" customWidth="1"/>
    <col min="14852" max="14852" width="5.28515625" style="73" customWidth="1"/>
    <col min="14853" max="14853" width="9.85546875" style="73" customWidth="1"/>
    <col min="14854" max="14854" width="0" style="73" hidden="1" customWidth="1"/>
    <col min="14855" max="14867" width="5.28515625" style="73" customWidth="1"/>
    <col min="14868" max="14868" width="5.5703125" style="73" customWidth="1"/>
    <col min="14869" max="14872" width="5.28515625" style="73" customWidth="1"/>
    <col min="14873" max="14873" width="5.7109375" style="73" customWidth="1"/>
    <col min="14874" max="14879" width="5.28515625" style="73" customWidth="1"/>
    <col min="14880" max="14880" width="6.85546875" style="73" customWidth="1"/>
    <col min="14881" max="14881" width="7.140625" style="73" customWidth="1"/>
    <col min="14882" max="14885" width="6.42578125" style="73" customWidth="1"/>
    <col min="14886" max="14886" width="6.28515625" style="73" customWidth="1"/>
    <col min="14887" max="14888" width="6.42578125" style="73" customWidth="1"/>
    <col min="14889" max="14889" width="9.28515625" style="73" customWidth="1"/>
    <col min="14890" max="14890" width="6.5703125" style="73" customWidth="1"/>
    <col min="14891" max="14891" width="45" style="73" customWidth="1"/>
    <col min="14892" max="14893" width="5.85546875" style="73" customWidth="1"/>
    <col min="14894" max="14895" width="6.28515625" style="73" customWidth="1"/>
    <col min="14896" max="14897" width="6.42578125" style="73" customWidth="1"/>
    <col min="14898" max="14898" width="7" style="73" customWidth="1"/>
    <col min="14899" max="14899" width="44.28515625" style="73" customWidth="1"/>
    <col min="14900" max="15104" width="9.140625" style="73"/>
    <col min="15105" max="15105" width="5.5703125" style="73" customWidth="1"/>
    <col min="15106" max="15106" width="7" style="73" customWidth="1"/>
    <col min="15107" max="15107" width="6.28515625" style="73" customWidth="1"/>
    <col min="15108" max="15108" width="5.28515625" style="73" customWidth="1"/>
    <col min="15109" max="15109" width="9.85546875" style="73" customWidth="1"/>
    <col min="15110" max="15110" width="0" style="73" hidden="1" customWidth="1"/>
    <col min="15111" max="15123" width="5.28515625" style="73" customWidth="1"/>
    <col min="15124" max="15124" width="5.5703125" style="73" customWidth="1"/>
    <col min="15125" max="15128" width="5.28515625" style="73" customWidth="1"/>
    <col min="15129" max="15129" width="5.7109375" style="73" customWidth="1"/>
    <col min="15130" max="15135" width="5.28515625" style="73" customWidth="1"/>
    <col min="15136" max="15136" width="6.85546875" style="73" customWidth="1"/>
    <col min="15137" max="15137" width="7.140625" style="73" customWidth="1"/>
    <col min="15138" max="15141" width="6.42578125" style="73" customWidth="1"/>
    <col min="15142" max="15142" width="6.28515625" style="73" customWidth="1"/>
    <col min="15143" max="15144" width="6.42578125" style="73" customWidth="1"/>
    <col min="15145" max="15145" width="9.28515625" style="73" customWidth="1"/>
    <col min="15146" max="15146" width="6.5703125" style="73" customWidth="1"/>
    <col min="15147" max="15147" width="45" style="73" customWidth="1"/>
    <col min="15148" max="15149" width="5.85546875" style="73" customWidth="1"/>
    <col min="15150" max="15151" width="6.28515625" style="73" customWidth="1"/>
    <col min="15152" max="15153" width="6.42578125" style="73" customWidth="1"/>
    <col min="15154" max="15154" width="7" style="73" customWidth="1"/>
    <col min="15155" max="15155" width="44.28515625" style="73" customWidth="1"/>
    <col min="15156" max="15360" width="9.140625" style="73"/>
    <col min="15361" max="15361" width="5.5703125" style="73" customWidth="1"/>
    <col min="15362" max="15362" width="7" style="73" customWidth="1"/>
    <col min="15363" max="15363" width="6.28515625" style="73" customWidth="1"/>
    <col min="15364" max="15364" width="5.28515625" style="73" customWidth="1"/>
    <col min="15365" max="15365" width="9.85546875" style="73" customWidth="1"/>
    <col min="15366" max="15366" width="0" style="73" hidden="1" customWidth="1"/>
    <col min="15367" max="15379" width="5.28515625" style="73" customWidth="1"/>
    <col min="15380" max="15380" width="5.5703125" style="73" customWidth="1"/>
    <col min="15381" max="15384" width="5.28515625" style="73" customWidth="1"/>
    <col min="15385" max="15385" width="5.7109375" style="73" customWidth="1"/>
    <col min="15386" max="15391" width="5.28515625" style="73" customWidth="1"/>
    <col min="15392" max="15392" width="6.85546875" style="73" customWidth="1"/>
    <col min="15393" max="15393" width="7.140625" style="73" customWidth="1"/>
    <col min="15394" max="15397" width="6.42578125" style="73" customWidth="1"/>
    <col min="15398" max="15398" width="6.28515625" style="73" customWidth="1"/>
    <col min="15399" max="15400" width="6.42578125" style="73" customWidth="1"/>
    <col min="15401" max="15401" width="9.28515625" style="73" customWidth="1"/>
    <col min="15402" max="15402" width="6.5703125" style="73" customWidth="1"/>
    <col min="15403" max="15403" width="45" style="73" customWidth="1"/>
    <col min="15404" max="15405" width="5.85546875" style="73" customWidth="1"/>
    <col min="15406" max="15407" width="6.28515625" style="73" customWidth="1"/>
    <col min="15408" max="15409" width="6.42578125" style="73" customWidth="1"/>
    <col min="15410" max="15410" width="7" style="73" customWidth="1"/>
    <col min="15411" max="15411" width="44.28515625" style="73" customWidth="1"/>
    <col min="15412" max="15616" width="9.140625" style="73"/>
    <col min="15617" max="15617" width="5.5703125" style="73" customWidth="1"/>
    <col min="15618" max="15618" width="7" style="73" customWidth="1"/>
    <col min="15619" max="15619" width="6.28515625" style="73" customWidth="1"/>
    <col min="15620" max="15620" width="5.28515625" style="73" customWidth="1"/>
    <col min="15621" max="15621" width="9.85546875" style="73" customWidth="1"/>
    <col min="15622" max="15622" width="0" style="73" hidden="1" customWidth="1"/>
    <col min="15623" max="15635" width="5.28515625" style="73" customWidth="1"/>
    <col min="15636" max="15636" width="5.5703125" style="73" customWidth="1"/>
    <col min="15637" max="15640" width="5.28515625" style="73" customWidth="1"/>
    <col min="15641" max="15641" width="5.7109375" style="73" customWidth="1"/>
    <col min="15642" max="15647" width="5.28515625" style="73" customWidth="1"/>
    <col min="15648" max="15648" width="6.85546875" style="73" customWidth="1"/>
    <col min="15649" max="15649" width="7.140625" style="73" customWidth="1"/>
    <col min="15650" max="15653" width="6.42578125" style="73" customWidth="1"/>
    <col min="15654" max="15654" width="6.28515625" style="73" customWidth="1"/>
    <col min="15655" max="15656" width="6.42578125" style="73" customWidth="1"/>
    <col min="15657" max="15657" width="9.28515625" style="73" customWidth="1"/>
    <col min="15658" max="15658" width="6.5703125" style="73" customWidth="1"/>
    <col min="15659" max="15659" width="45" style="73" customWidth="1"/>
    <col min="15660" max="15661" width="5.85546875" style="73" customWidth="1"/>
    <col min="15662" max="15663" width="6.28515625" style="73" customWidth="1"/>
    <col min="15664" max="15665" width="6.42578125" style="73" customWidth="1"/>
    <col min="15666" max="15666" width="7" style="73" customWidth="1"/>
    <col min="15667" max="15667" width="44.28515625" style="73" customWidth="1"/>
    <col min="15668" max="15872" width="9.140625" style="73"/>
    <col min="15873" max="15873" width="5.5703125" style="73" customWidth="1"/>
    <col min="15874" max="15874" width="7" style="73" customWidth="1"/>
    <col min="15875" max="15875" width="6.28515625" style="73" customWidth="1"/>
    <col min="15876" max="15876" width="5.28515625" style="73" customWidth="1"/>
    <col min="15877" max="15877" width="9.85546875" style="73" customWidth="1"/>
    <col min="15878" max="15878" width="0" style="73" hidden="1" customWidth="1"/>
    <col min="15879" max="15891" width="5.28515625" style="73" customWidth="1"/>
    <col min="15892" max="15892" width="5.5703125" style="73" customWidth="1"/>
    <col min="15893" max="15896" width="5.28515625" style="73" customWidth="1"/>
    <col min="15897" max="15897" width="5.7109375" style="73" customWidth="1"/>
    <col min="15898" max="15903" width="5.28515625" style="73" customWidth="1"/>
    <col min="15904" max="15904" width="6.85546875" style="73" customWidth="1"/>
    <col min="15905" max="15905" width="7.140625" style="73" customWidth="1"/>
    <col min="15906" max="15909" width="6.42578125" style="73" customWidth="1"/>
    <col min="15910" max="15910" width="6.28515625" style="73" customWidth="1"/>
    <col min="15911" max="15912" width="6.42578125" style="73" customWidth="1"/>
    <col min="15913" max="15913" width="9.28515625" style="73" customWidth="1"/>
    <col min="15914" max="15914" width="6.5703125" style="73" customWidth="1"/>
    <col min="15915" max="15915" width="45" style="73" customWidth="1"/>
    <col min="15916" max="15917" width="5.85546875" style="73" customWidth="1"/>
    <col min="15918" max="15919" width="6.28515625" style="73" customWidth="1"/>
    <col min="15920" max="15921" width="6.42578125" style="73" customWidth="1"/>
    <col min="15922" max="15922" width="7" style="73" customWidth="1"/>
    <col min="15923" max="15923" width="44.28515625" style="73" customWidth="1"/>
    <col min="15924" max="16128" width="9.140625" style="73"/>
    <col min="16129" max="16129" width="5.5703125" style="73" customWidth="1"/>
    <col min="16130" max="16130" width="7" style="73" customWidth="1"/>
    <col min="16131" max="16131" width="6.28515625" style="73" customWidth="1"/>
    <col min="16132" max="16132" width="5.28515625" style="73" customWidth="1"/>
    <col min="16133" max="16133" width="9.85546875" style="73" customWidth="1"/>
    <col min="16134" max="16134" width="0" style="73" hidden="1" customWidth="1"/>
    <col min="16135" max="16147" width="5.28515625" style="73" customWidth="1"/>
    <col min="16148" max="16148" width="5.5703125" style="73" customWidth="1"/>
    <col min="16149" max="16152" width="5.28515625" style="73" customWidth="1"/>
    <col min="16153" max="16153" width="5.7109375" style="73" customWidth="1"/>
    <col min="16154" max="16159" width="5.28515625" style="73" customWidth="1"/>
    <col min="16160" max="16160" width="6.85546875" style="73" customWidth="1"/>
    <col min="16161" max="16161" width="7.140625" style="73" customWidth="1"/>
    <col min="16162" max="16165" width="6.42578125" style="73" customWidth="1"/>
    <col min="16166" max="16166" width="6.28515625" style="73" customWidth="1"/>
    <col min="16167" max="16168" width="6.42578125" style="73" customWidth="1"/>
    <col min="16169" max="16169" width="9.28515625" style="73" customWidth="1"/>
    <col min="16170" max="16170" width="6.5703125" style="73" customWidth="1"/>
    <col min="16171" max="16171" width="45" style="73" customWidth="1"/>
    <col min="16172" max="16173" width="5.85546875" style="73" customWidth="1"/>
    <col min="16174" max="16175" width="6.28515625" style="73" customWidth="1"/>
    <col min="16176" max="16177" width="6.42578125" style="73" customWidth="1"/>
    <col min="16178" max="16178" width="7" style="73" customWidth="1"/>
    <col min="16179" max="16179" width="44.28515625" style="73" customWidth="1"/>
    <col min="16180" max="16384" width="9.140625" style="73"/>
  </cols>
  <sheetData>
    <row r="1" spans="1:58" s="4" customFormat="1" ht="13.5" customHeight="1" thickTop="1" x14ac:dyDescent="0.25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2"/>
      <c r="S1" s="1"/>
      <c r="T1" s="148"/>
      <c r="U1" s="2"/>
      <c r="V1" s="2"/>
      <c r="W1" s="2"/>
      <c r="X1" s="148"/>
      <c r="Y1" s="148"/>
      <c r="Z1" s="2"/>
      <c r="AA1" s="2"/>
      <c r="AB1" s="2"/>
      <c r="AC1" s="2"/>
      <c r="AD1" s="2"/>
      <c r="AE1" s="148"/>
      <c r="AF1" s="2"/>
      <c r="AG1" s="2"/>
      <c r="AH1" s="2"/>
      <c r="AI1" s="174"/>
      <c r="AJ1" s="2"/>
      <c r="AK1" s="2"/>
      <c r="AL1" s="2"/>
      <c r="AM1" s="2"/>
      <c r="AN1" s="2"/>
      <c r="AO1" s="2"/>
      <c r="AP1" s="174"/>
      <c r="AQ1" s="3"/>
    </row>
    <row r="2" spans="1:58" s="4" customFormat="1" ht="20.25" customHeight="1" x14ac:dyDescent="0.25">
      <c r="A2" s="103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5"/>
      <c r="S2" s="109" t="s">
        <v>1</v>
      </c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1"/>
    </row>
    <row r="3" spans="1:58" s="4" customFormat="1" ht="17.25" customHeight="1" x14ac:dyDescent="0.25">
      <c r="A3" s="103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5"/>
      <c r="S3" s="112" t="s">
        <v>2</v>
      </c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4"/>
    </row>
    <row r="4" spans="1:58" s="5" customFormat="1" ht="17.25" customHeight="1" x14ac:dyDescent="0.2">
      <c r="A4" s="103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5"/>
      <c r="S4" s="115" t="s">
        <v>3</v>
      </c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7"/>
    </row>
    <row r="5" spans="1:58" s="5" customFormat="1" ht="17.25" customHeight="1" x14ac:dyDescent="0.2">
      <c r="A5" s="106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8"/>
      <c r="S5" s="118" t="s">
        <v>4</v>
      </c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20"/>
    </row>
    <row r="6" spans="1:58" s="5" customFormat="1" ht="30" customHeight="1" x14ac:dyDescent="0.2">
      <c r="A6" s="78" t="s">
        <v>5</v>
      </c>
      <c r="B6" s="81" t="s">
        <v>6</v>
      </c>
      <c r="C6" s="84" t="s">
        <v>7</v>
      </c>
      <c r="D6" s="85"/>
      <c r="E6" s="86"/>
      <c r="F6" s="84" t="s">
        <v>8</v>
      </c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8"/>
      <c r="S6" s="89" t="s">
        <v>9</v>
      </c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121" t="s">
        <v>10</v>
      </c>
      <c r="AR6" s="4"/>
      <c r="AS6" s="4"/>
      <c r="AT6" s="4"/>
      <c r="AU6" s="4"/>
      <c r="AV6" s="4"/>
      <c r="AW6" s="4"/>
      <c r="AX6" s="4"/>
      <c r="AY6" s="6"/>
    </row>
    <row r="7" spans="1:58" s="5" customFormat="1" ht="30" customHeight="1" x14ac:dyDescent="0.2">
      <c r="A7" s="79"/>
      <c r="B7" s="82"/>
      <c r="C7" s="124" t="s">
        <v>11</v>
      </c>
      <c r="D7" s="124" t="s">
        <v>12</v>
      </c>
      <c r="E7" s="124" t="s">
        <v>13</v>
      </c>
      <c r="F7" s="93" t="s">
        <v>14</v>
      </c>
      <c r="G7" s="96"/>
      <c r="H7" s="97"/>
      <c r="I7" s="93" t="s">
        <v>15</v>
      </c>
      <c r="J7" s="126"/>
      <c r="K7" s="93" t="s">
        <v>16</v>
      </c>
      <c r="L7" s="127"/>
      <c r="M7" s="127"/>
      <c r="N7" s="127"/>
      <c r="O7" s="126"/>
      <c r="P7" s="93" t="s">
        <v>17</v>
      </c>
      <c r="Q7" s="126"/>
      <c r="R7" s="7" t="s">
        <v>18</v>
      </c>
      <c r="S7" s="90" t="s">
        <v>19</v>
      </c>
      <c r="T7" s="149" t="s">
        <v>20</v>
      </c>
      <c r="U7" s="90" t="s">
        <v>21</v>
      </c>
      <c r="V7" s="90" t="s">
        <v>22</v>
      </c>
      <c r="W7" s="90" t="s">
        <v>23</v>
      </c>
      <c r="X7" s="149" t="s">
        <v>24</v>
      </c>
      <c r="Y7" s="149" t="s">
        <v>25</v>
      </c>
      <c r="Z7" s="90" t="s">
        <v>26</v>
      </c>
      <c r="AA7" s="90" t="s">
        <v>27</v>
      </c>
      <c r="AB7" s="90" t="s">
        <v>28</v>
      </c>
      <c r="AC7" s="90" t="s">
        <v>29</v>
      </c>
      <c r="AD7" s="90" t="s">
        <v>30</v>
      </c>
      <c r="AE7" s="149" t="s">
        <v>31</v>
      </c>
      <c r="AF7" s="93" t="s">
        <v>32</v>
      </c>
      <c r="AG7" s="94"/>
      <c r="AH7" s="93" t="s">
        <v>33</v>
      </c>
      <c r="AI7" s="94"/>
      <c r="AJ7" s="93" t="s">
        <v>34</v>
      </c>
      <c r="AK7" s="95"/>
      <c r="AL7" s="95"/>
      <c r="AM7" s="95"/>
      <c r="AN7" s="95"/>
      <c r="AO7" s="93" t="s">
        <v>35</v>
      </c>
      <c r="AP7" s="95"/>
      <c r="AQ7" s="122"/>
      <c r="AR7" s="8"/>
      <c r="AS7" s="8"/>
      <c r="AT7" s="6"/>
      <c r="AU7" s="6"/>
      <c r="AV7" s="6"/>
      <c r="AW7" s="9"/>
      <c r="AX7" s="9"/>
      <c r="AY7" s="6"/>
    </row>
    <row r="8" spans="1:58" s="5" customFormat="1" ht="43.5" customHeight="1" x14ac:dyDescent="0.2">
      <c r="A8" s="79"/>
      <c r="B8" s="82"/>
      <c r="C8" s="82"/>
      <c r="D8" s="82"/>
      <c r="E8" s="82"/>
      <c r="F8" s="93" t="s">
        <v>36</v>
      </c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7"/>
      <c r="S8" s="90"/>
      <c r="T8" s="149"/>
      <c r="U8" s="90"/>
      <c r="V8" s="90"/>
      <c r="W8" s="90"/>
      <c r="X8" s="149"/>
      <c r="Y8" s="149"/>
      <c r="Z8" s="90"/>
      <c r="AA8" s="90"/>
      <c r="AB8" s="90"/>
      <c r="AC8" s="90"/>
      <c r="AD8" s="90"/>
      <c r="AE8" s="149"/>
      <c r="AF8" s="90" t="s">
        <v>37</v>
      </c>
      <c r="AG8" s="90" t="s">
        <v>38</v>
      </c>
      <c r="AH8" s="93"/>
      <c r="AI8" s="94"/>
      <c r="AJ8" s="93" t="s">
        <v>39</v>
      </c>
      <c r="AK8" s="95"/>
      <c r="AL8" s="95"/>
      <c r="AM8" s="95"/>
      <c r="AN8" s="95"/>
      <c r="AO8" s="93" t="s">
        <v>40</v>
      </c>
      <c r="AP8" s="94"/>
      <c r="AQ8" s="122"/>
      <c r="AR8" s="8"/>
      <c r="AS8" s="8"/>
      <c r="AT8" s="6"/>
      <c r="AU8" s="6"/>
      <c r="AV8" s="6"/>
      <c r="AW8" s="10"/>
      <c r="AX8" s="8"/>
      <c r="AY8" s="6"/>
      <c r="AZ8" s="10"/>
      <c r="BA8" s="10"/>
      <c r="BB8" s="10"/>
      <c r="BC8" s="10"/>
      <c r="BD8" s="10"/>
      <c r="BE8" s="10"/>
      <c r="BF8" s="10"/>
    </row>
    <row r="9" spans="1:58" s="5" customFormat="1" ht="50.1" customHeight="1" x14ac:dyDescent="0.2">
      <c r="A9" s="79"/>
      <c r="B9" s="82"/>
      <c r="C9" s="82"/>
      <c r="D9" s="82"/>
      <c r="E9" s="82"/>
      <c r="F9" s="98" t="s">
        <v>41</v>
      </c>
      <c r="G9" s="98" t="s">
        <v>42</v>
      </c>
      <c r="H9" s="98" t="s">
        <v>43</v>
      </c>
      <c r="I9" s="98" t="s">
        <v>44</v>
      </c>
      <c r="J9" s="98" t="s">
        <v>45</v>
      </c>
      <c r="K9" s="91" t="s">
        <v>46</v>
      </c>
      <c r="L9" s="91" t="s">
        <v>47</v>
      </c>
      <c r="M9" s="91" t="s">
        <v>48</v>
      </c>
      <c r="N9" s="91" t="s">
        <v>49</v>
      </c>
      <c r="O9" s="91" t="s">
        <v>50</v>
      </c>
      <c r="P9" s="91" t="s">
        <v>51</v>
      </c>
      <c r="Q9" s="91" t="s">
        <v>52</v>
      </c>
      <c r="R9" s="91" t="s">
        <v>53</v>
      </c>
      <c r="S9" s="90"/>
      <c r="T9" s="149"/>
      <c r="U9" s="90"/>
      <c r="V9" s="90"/>
      <c r="W9" s="90"/>
      <c r="X9" s="149"/>
      <c r="Y9" s="149"/>
      <c r="Z9" s="90"/>
      <c r="AA9" s="90"/>
      <c r="AB9" s="90"/>
      <c r="AC9" s="90"/>
      <c r="AD9" s="90"/>
      <c r="AE9" s="149"/>
      <c r="AF9" s="90"/>
      <c r="AG9" s="90"/>
      <c r="AH9" s="90" t="s">
        <v>54</v>
      </c>
      <c r="AI9" s="175" t="s">
        <v>55</v>
      </c>
      <c r="AJ9" s="93"/>
      <c r="AK9" s="95"/>
      <c r="AL9" s="95"/>
      <c r="AM9" s="95"/>
      <c r="AN9" s="95"/>
      <c r="AO9" s="90" t="s">
        <v>56</v>
      </c>
      <c r="AP9" s="175" t="s">
        <v>57</v>
      </c>
      <c r="AQ9" s="122"/>
      <c r="AR9" s="10"/>
      <c r="AS9" s="10"/>
      <c r="AT9" s="11"/>
      <c r="AU9" s="11"/>
      <c r="AV9" s="11"/>
      <c r="AW9" s="10"/>
      <c r="AX9" s="8"/>
      <c r="AY9" s="6"/>
      <c r="AZ9" s="10"/>
      <c r="BA9" s="10"/>
      <c r="BB9" s="10"/>
      <c r="BC9" s="10"/>
      <c r="BD9" s="10"/>
      <c r="BE9" s="10"/>
      <c r="BF9" s="10"/>
    </row>
    <row r="10" spans="1:58" s="5" customFormat="1" ht="50.1" customHeight="1" x14ac:dyDescent="0.2">
      <c r="A10" s="79"/>
      <c r="B10" s="82"/>
      <c r="C10" s="82"/>
      <c r="D10" s="82"/>
      <c r="E10" s="82"/>
      <c r="F10" s="99"/>
      <c r="G10" s="99"/>
      <c r="H10" s="99"/>
      <c r="I10" s="99"/>
      <c r="J10" s="99"/>
      <c r="K10" s="92"/>
      <c r="L10" s="92"/>
      <c r="M10" s="92"/>
      <c r="N10" s="92"/>
      <c r="O10" s="92"/>
      <c r="P10" s="92"/>
      <c r="Q10" s="92"/>
      <c r="R10" s="92"/>
      <c r="S10" s="90"/>
      <c r="T10" s="149"/>
      <c r="U10" s="90"/>
      <c r="V10" s="90"/>
      <c r="W10" s="90"/>
      <c r="X10" s="149"/>
      <c r="Y10" s="149"/>
      <c r="Z10" s="90"/>
      <c r="AA10" s="90"/>
      <c r="AB10" s="90"/>
      <c r="AC10" s="90"/>
      <c r="AD10" s="90"/>
      <c r="AE10" s="149"/>
      <c r="AF10" s="90"/>
      <c r="AG10" s="90"/>
      <c r="AH10" s="90"/>
      <c r="AI10" s="175"/>
      <c r="AJ10" s="12" t="s">
        <v>58</v>
      </c>
      <c r="AK10" s="12" t="s">
        <v>59</v>
      </c>
      <c r="AL10" s="12" t="s">
        <v>60</v>
      </c>
      <c r="AM10" s="12" t="s">
        <v>61</v>
      </c>
      <c r="AN10" s="12" t="s">
        <v>62</v>
      </c>
      <c r="AO10" s="90"/>
      <c r="AP10" s="175"/>
      <c r="AQ10" s="122"/>
      <c r="AR10" s="10"/>
      <c r="AS10" s="10"/>
      <c r="AT10" s="11"/>
      <c r="AU10" s="11"/>
      <c r="AV10" s="11"/>
      <c r="AW10" s="10"/>
      <c r="AX10" s="8"/>
      <c r="AY10" s="6"/>
      <c r="AZ10" s="10"/>
      <c r="BA10" s="10"/>
      <c r="BB10" s="10"/>
      <c r="BC10" s="10"/>
      <c r="BD10" s="10"/>
      <c r="BE10" s="10"/>
      <c r="BF10" s="10"/>
    </row>
    <row r="11" spans="1:58" s="5" customFormat="1" ht="18" customHeight="1" x14ac:dyDescent="0.2">
      <c r="A11" s="79"/>
      <c r="B11" s="82"/>
      <c r="C11" s="82"/>
      <c r="D11" s="82"/>
      <c r="E11" s="125"/>
      <c r="F11" s="130" t="s">
        <v>63</v>
      </c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2"/>
      <c r="S11" s="7" t="s">
        <v>64</v>
      </c>
      <c r="T11" s="150" t="s">
        <v>202</v>
      </c>
      <c r="U11" s="166" t="s">
        <v>201</v>
      </c>
      <c r="V11" s="7" t="s">
        <v>65</v>
      </c>
      <c r="W11" s="7" t="s">
        <v>66</v>
      </c>
      <c r="X11" s="150" t="s">
        <v>200</v>
      </c>
      <c r="Y11" s="150" t="s">
        <v>67</v>
      </c>
      <c r="Z11" s="7" t="s">
        <v>68</v>
      </c>
      <c r="AA11" s="7" t="s">
        <v>69</v>
      </c>
      <c r="AB11" s="7" t="s">
        <v>70</v>
      </c>
      <c r="AC11" s="7" t="s">
        <v>71</v>
      </c>
      <c r="AD11" s="7" t="s">
        <v>72</v>
      </c>
      <c r="AE11" s="150" t="s">
        <v>73</v>
      </c>
      <c r="AF11" s="7" t="s">
        <v>74</v>
      </c>
      <c r="AG11" s="7" t="s">
        <v>75</v>
      </c>
      <c r="AH11" s="13" t="s">
        <v>203</v>
      </c>
      <c r="AI11" s="190" t="s">
        <v>204</v>
      </c>
      <c r="AJ11" s="93" t="s">
        <v>76</v>
      </c>
      <c r="AK11" s="95"/>
      <c r="AL11" s="95"/>
      <c r="AM11" s="95"/>
      <c r="AN11" s="95"/>
      <c r="AO11" s="14" t="s">
        <v>77</v>
      </c>
      <c r="AP11" s="176" t="s">
        <v>78</v>
      </c>
      <c r="AQ11" s="122"/>
      <c r="AR11" s="10"/>
      <c r="AS11" s="10"/>
      <c r="AT11" s="11"/>
      <c r="AU11" s="11"/>
      <c r="AV11" s="11"/>
      <c r="AW11" s="10"/>
      <c r="AX11" s="8"/>
      <c r="AY11" s="6"/>
      <c r="AZ11" s="10"/>
      <c r="BA11" s="10"/>
      <c r="BB11" s="10"/>
      <c r="BC11" s="10"/>
      <c r="BD11" s="10"/>
      <c r="BE11" s="10"/>
      <c r="BF11" s="10"/>
    </row>
    <row r="12" spans="1:58" s="5" customFormat="1" ht="17.25" customHeight="1" x14ac:dyDescent="0.2">
      <c r="A12" s="80"/>
      <c r="B12" s="83"/>
      <c r="C12" s="83"/>
      <c r="D12" s="83"/>
      <c r="E12" s="15" t="s">
        <v>79</v>
      </c>
      <c r="F12" s="133" t="s">
        <v>80</v>
      </c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5"/>
      <c r="S12" s="15" t="s">
        <v>80</v>
      </c>
      <c r="T12" s="133" t="s">
        <v>81</v>
      </c>
      <c r="U12" s="134"/>
      <c r="V12" s="134"/>
      <c r="W12" s="134"/>
      <c r="X12" s="135"/>
      <c r="Y12" s="151"/>
      <c r="Z12" s="133" t="s">
        <v>80</v>
      </c>
      <c r="AA12" s="134"/>
      <c r="AB12" s="134"/>
      <c r="AC12" s="134"/>
      <c r="AD12" s="135"/>
      <c r="AE12" s="151"/>
      <c r="AF12" s="16"/>
      <c r="AG12" s="16"/>
      <c r="AH12" s="16"/>
      <c r="AI12" s="191"/>
      <c r="AJ12" s="136" t="s">
        <v>82</v>
      </c>
      <c r="AK12" s="137"/>
      <c r="AL12" s="137"/>
      <c r="AM12" s="137"/>
      <c r="AN12" s="137"/>
      <c r="AO12" s="17" t="s">
        <v>83</v>
      </c>
      <c r="AP12" s="177" t="s">
        <v>84</v>
      </c>
      <c r="AQ12" s="123"/>
      <c r="AR12" s="18"/>
      <c r="AS12" s="18"/>
      <c r="AT12" s="19"/>
      <c r="AU12" s="19"/>
      <c r="AV12" s="19"/>
      <c r="AW12" s="18"/>
      <c r="AX12" s="8"/>
      <c r="AY12" s="6"/>
    </row>
    <row r="13" spans="1:58" s="5" customFormat="1" ht="30" customHeight="1" x14ac:dyDescent="0.2">
      <c r="A13" s="138" t="s">
        <v>85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40"/>
      <c r="AR13" s="18"/>
      <c r="AS13" s="18"/>
      <c r="AT13" s="19"/>
      <c r="AU13" s="19"/>
      <c r="AV13" s="19"/>
      <c r="AW13" s="18"/>
      <c r="AX13" s="8"/>
      <c r="AY13" s="6"/>
    </row>
    <row r="14" spans="1:58" s="29" customFormat="1" ht="30" customHeight="1" x14ac:dyDescent="0.25">
      <c r="A14" s="20">
        <v>1</v>
      </c>
      <c r="B14" s="21">
        <v>1</v>
      </c>
      <c r="C14" s="21" t="s">
        <v>86</v>
      </c>
      <c r="D14" s="22" t="s">
        <v>87</v>
      </c>
      <c r="E14" s="21" t="s">
        <v>88</v>
      </c>
      <c r="F14" s="23"/>
      <c r="G14" s="23"/>
      <c r="H14" s="23"/>
      <c r="I14" s="23"/>
      <c r="J14" s="23"/>
      <c r="K14" s="23"/>
      <c r="L14" s="23"/>
      <c r="M14" s="23">
        <v>0.70000000000000284</v>
      </c>
      <c r="N14" s="23">
        <v>6.1500000000000057</v>
      </c>
      <c r="O14" s="23">
        <v>23.597920496979668</v>
      </c>
      <c r="P14" s="23">
        <v>32.494560870818191</v>
      </c>
      <c r="Q14" s="23">
        <v>19.154702816743281</v>
      </c>
      <c r="R14" s="23">
        <v>17.852815815458854</v>
      </c>
      <c r="S14" s="23">
        <v>30.7</v>
      </c>
      <c r="T14" s="160">
        <v>1.92</v>
      </c>
      <c r="U14" s="24">
        <f t="shared" ref="U14:U22" si="0">(T14/(1+0.01*S14))</f>
        <v>1.4690130068859986</v>
      </c>
      <c r="V14" s="24"/>
      <c r="W14" s="24"/>
      <c r="X14" s="160">
        <v>2.69</v>
      </c>
      <c r="Y14" s="152">
        <f t="shared" ref="Y14:Y22" si="1">(X14/U14)-1</f>
        <v>0.8311614583333331</v>
      </c>
      <c r="Z14" s="23">
        <f t="shared" ref="Z14:Z22" si="2">(1-(U14/X14))*100</f>
        <v>45.389851045130158</v>
      </c>
      <c r="AA14" s="23">
        <f t="shared" ref="AA14:AA22" si="3">(S14*X14)/Y14</f>
        <v>99.35855322935403</v>
      </c>
      <c r="AB14" s="23">
        <v>38.9</v>
      </c>
      <c r="AC14" s="23">
        <v>22</v>
      </c>
      <c r="AD14" s="23">
        <f t="shared" ref="AD14:AD22" si="4">AB14-AC14</f>
        <v>16.899999999999999</v>
      </c>
      <c r="AE14" s="160">
        <f t="shared" ref="AE14:AE22" si="5">(S14-AC14)/AD14</f>
        <v>0.51479289940828399</v>
      </c>
      <c r="AF14" s="26"/>
      <c r="AG14" s="26"/>
      <c r="AH14" s="27"/>
      <c r="AI14" s="192"/>
      <c r="AJ14" s="25">
        <v>7.690878124999978E-2</v>
      </c>
      <c r="AK14" s="25">
        <v>8.6430820833333311E-2</v>
      </c>
      <c r="AL14" s="25">
        <v>5.585042447916666E-2</v>
      </c>
      <c r="AM14" s="25">
        <v>3.991931979166663E-2</v>
      </c>
      <c r="AN14" s="25">
        <v>2.0325892187500028E-2</v>
      </c>
      <c r="AO14" s="25">
        <v>0.25299999999999984</v>
      </c>
      <c r="AP14" s="178">
        <v>1417</v>
      </c>
      <c r="AQ14" s="28" t="s">
        <v>89</v>
      </c>
      <c r="AU14" s="167">
        <v>14.282493371268526</v>
      </c>
      <c r="AV14" s="29">
        <v>0.85</v>
      </c>
      <c r="AW14" s="29">
        <f>AV14*60</f>
        <v>51</v>
      </c>
    </row>
    <row r="15" spans="1:58" s="29" customFormat="1" ht="30" customHeight="1" x14ac:dyDescent="0.25">
      <c r="A15" s="30">
        <v>2</v>
      </c>
      <c r="B15" s="31">
        <v>2</v>
      </c>
      <c r="C15" s="31" t="s">
        <v>86</v>
      </c>
      <c r="D15" s="32" t="s">
        <v>90</v>
      </c>
      <c r="E15" s="31" t="s">
        <v>91</v>
      </c>
      <c r="F15" s="23"/>
      <c r="G15" s="33"/>
      <c r="H15" s="33"/>
      <c r="I15" s="33"/>
      <c r="J15" s="33"/>
      <c r="K15" s="33"/>
      <c r="L15" s="33">
        <v>5.3879310344825626E-2</v>
      </c>
      <c r="M15" s="33">
        <v>0.80818965517241281</v>
      </c>
      <c r="N15" s="33">
        <v>6.6271551724137936</v>
      </c>
      <c r="O15" s="33">
        <v>16.235270475981352</v>
      </c>
      <c r="P15" s="33">
        <v>32.955479695690649</v>
      </c>
      <c r="Q15" s="33">
        <v>21.629384192512092</v>
      </c>
      <c r="R15" s="33">
        <v>21.690641497884876</v>
      </c>
      <c r="S15" s="33">
        <v>25.75</v>
      </c>
      <c r="T15" s="161">
        <v>1.92</v>
      </c>
      <c r="U15" s="34">
        <f t="shared" si="0"/>
        <v>1.5268389662027833</v>
      </c>
      <c r="V15" s="34"/>
      <c r="W15" s="34"/>
      <c r="X15" s="161">
        <v>2.7</v>
      </c>
      <c r="Y15" s="153">
        <f t="shared" si="1"/>
        <v>0.76835937500000018</v>
      </c>
      <c r="Z15" s="33">
        <f t="shared" si="2"/>
        <v>43.450408659156182</v>
      </c>
      <c r="AA15" s="33">
        <f t="shared" si="3"/>
        <v>90.485002541942023</v>
      </c>
      <c r="AB15" s="33">
        <v>32.799999999999997</v>
      </c>
      <c r="AC15" s="33">
        <v>19.2</v>
      </c>
      <c r="AD15" s="33">
        <f t="shared" si="4"/>
        <v>13.599999999999998</v>
      </c>
      <c r="AE15" s="161">
        <f t="shared" si="5"/>
        <v>0.48161764705882365</v>
      </c>
      <c r="AF15" s="36"/>
      <c r="AG15" s="36"/>
      <c r="AH15" s="27"/>
      <c r="AI15" s="192"/>
      <c r="AJ15" s="35">
        <v>7.7100468749999873E-2</v>
      </c>
      <c r="AK15" s="35">
        <v>7.9222499999999973E-2</v>
      </c>
      <c r="AL15" s="35">
        <v>5.9240039062500083E-2</v>
      </c>
      <c r="AM15" s="35">
        <v>3.5720859375000025E-2</v>
      </c>
      <c r="AN15" s="35">
        <v>2.0778222656249956E-2</v>
      </c>
      <c r="AO15" s="35">
        <v>0.16500000000000017</v>
      </c>
      <c r="AP15" s="179">
        <v>1657</v>
      </c>
      <c r="AQ15" s="37" t="s">
        <v>92</v>
      </c>
    </row>
    <row r="16" spans="1:58" s="29" customFormat="1" ht="30" customHeight="1" x14ac:dyDescent="0.25">
      <c r="A16" s="30">
        <v>3</v>
      </c>
      <c r="B16" s="31">
        <v>19</v>
      </c>
      <c r="C16" s="31" t="s">
        <v>93</v>
      </c>
      <c r="D16" s="32" t="s">
        <v>87</v>
      </c>
      <c r="E16" s="31" t="s">
        <v>94</v>
      </c>
      <c r="F16" s="23"/>
      <c r="G16" s="33"/>
      <c r="H16" s="168"/>
      <c r="I16" s="168"/>
      <c r="J16" s="168"/>
      <c r="K16" s="168"/>
      <c r="L16" s="168">
        <v>0.8333333333333286</v>
      </c>
      <c r="M16" s="168">
        <v>2.3888888888888857</v>
      </c>
      <c r="N16" s="168">
        <v>5.3333333333333286</v>
      </c>
      <c r="O16" s="168">
        <v>38.122419340395524</v>
      </c>
      <c r="P16" s="168">
        <v>24.374041580587821</v>
      </c>
      <c r="Q16" s="168">
        <v>11.033577609060934</v>
      </c>
      <c r="R16" s="168">
        <v>17.914405914400177</v>
      </c>
      <c r="S16" s="33">
        <v>29.3</v>
      </c>
      <c r="T16" s="161">
        <v>1.81</v>
      </c>
      <c r="U16" s="34">
        <f t="shared" si="0"/>
        <v>1.39984532095901</v>
      </c>
      <c r="V16" s="34"/>
      <c r="W16" s="34"/>
      <c r="X16" s="161">
        <v>2.7</v>
      </c>
      <c r="Y16" s="153">
        <f t="shared" si="1"/>
        <v>0.92878453038674058</v>
      </c>
      <c r="Z16" s="33">
        <f t="shared" si="2"/>
        <v>48.153877001518154</v>
      </c>
      <c r="AA16" s="33">
        <f t="shared" si="3"/>
        <v>85.175837249420013</v>
      </c>
      <c r="AB16" s="33">
        <v>36.6</v>
      </c>
      <c r="AC16" s="33">
        <v>21.6</v>
      </c>
      <c r="AD16" s="33">
        <f t="shared" si="4"/>
        <v>15</v>
      </c>
      <c r="AE16" s="161">
        <f t="shared" si="5"/>
        <v>0.51333333333333331</v>
      </c>
      <c r="AF16" s="36"/>
      <c r="AG16" s="36"/>
      <c r="AH16" s="38"/>
      <c r="AI16" s="193"/>
      <c r="AJ16" s="169">
        <v>9.6439226519337229E-2</v>
      </c>
      <c r="AK16" s="169">
        <v>9.3931806629834247E-2</v>
      </c>
      <c r="AL16" s="169">
        <v>5.4198845303867538E-2</v>
      </c>
      <c r="AM16" s="169">
        <v>4.2915455801104896E-2</v>
      </c>
      <c r="AN16" s="169">
        <v>2.2856096685082927E-2</v>
      </c>
      <c r="AO16" s="170">
        <v>0.18699999999999964</v>
      </c>
      <c r="AP16" s="179">
        <v>1618</v>
      </c>
      <c r="AQ16" s="37" t="s">
        <v>89</v>
      </c>
    </row>
    <row r="17" spans="1:51" s="29" customFormat="1" ht="30" customHeight="1" x14ac:dyDescent="0.25">
      <c r="A17" s="20">
        <v>4</v>
      </c>
      <c r="B17" s="31">
        <v>20</v>
      </c>
      <c r="C17" s="31" t="s">
        <v>93</v>
      </c>
      <c r="D17" s="32" t="s">
        <v>90</v>
      </c>
      <c r="E17" s="31" t="s">
        <v>95</v>
      </c>
      <c r="F17" s="23"/>
      <c r="G17" s="33"/>
      <c r="H17" s="168"/>
      <c r="I17" s="168"/>
      <c r="J17" s="168"/>
      <c r="K17" s="168"/>
      <c r="L17" s="168">
        <v>1.1500000000000057</v>
      </c>
      <c r="M17" s="168">
        <v>1.8499999999999943</v>
      </c>
      <c r="N17" s="168">
        <v>6.1500000000000057</v>
      </c>
      <c r="O17" s="168">
        <v>31.322823761404734</v>
      </c>
      <c r="P17" s="168">
        <v>22.938126017860903</v>
      </c>
      <c r="Q17" s="168">
        <v>17.777103105970294</v>
      </c>
      <c r="R17" s="168">
        <v>18.811947114764063</v>
      </c>
      <c r="S17" s="33">
        <v>36.9</v>
      </c>
      <c r="T17" s="161">
        <v>1.82</v>
      </c>
      <c r="U17" s="34">
        <f t="shared" si="0"/>
        <v>1.3294375456537619</v>
      </c>
      <c r="V17" s="34"/>
      <c r="W17" s="34"/>
      <c r="X17" s="161">
        <v>2.68</v>
      </c>
      <c r="Y17" s="153">
        <f t="shared" si="1"/>
        <v>1.0158901098901101</v>
      </c>
      <c r="Z17" s="33">
        <f t="shared" si="2"/>
        <v>50.394121430829777</v>
      </c>
      <c r="AA17" s="33">
        <f t="shared" si="3"/>
        <v>97.345174480237091</v>
      </c>
      <c r="AB17" s="33">
        <v>40.700000000000003</v>
      </c>
      <c r="AC17" s="33">
        <v>25.5</v>
      </c>
      <c r="AD17" s="33">
        <f t="shared" si="4"/>
        <v>15.200000000000003</v>
      </c>
      <c r="AE17" s="161">
        <f t="shared" si="5"/>
        <v>0.74999999999999978</v>
      </c>
      <c r="AF17" s="36"/>
      <c r="AG17" s="36"/>
      <c r="AH17" s="38"/>
      <c r="AI17" s="193"/>
      <c r="AJ17" s="169">
        <v>9.2730945054944947E-2</v>
      </c>
      <c r="AK17" s="169">
        <v>9.3134123076923148E-2</v>
      </c>
      <c r="AL17" s="169">
        <v>6.7532318681318593E-2</v>
      </c>
      <c r="AM17" s="169">
        <v>4.0922569230769201E-2</v>
      </c>
      <c r="AN17" s="169">
        <v>2.3888297802197811E-2</v>
      </c>
      <c r="AO17" s="170">
        <v>0.17599999999999991</v>
      </c>
      <c r="AP17" s="179">
        <v>1507</v>
      </c>
      <c r="AQ17" s="37" t="s">
        <v>89</v>
      </c>
    </row>
    <row r="18" spans="1:51" s="29" customFormat="1" ht="30" customHeight="1" x14ac:dyDescent="0.25">
      <c r="A18" s="141" t="s">
        <v>96</v>
      </c>
      <c r="B18" s="142"/>
      <c r="C18" s="142"/>
      <c r="D18" s="142"/>
      <c r="E18" s="142"/>
      <c r="F18" s="39"/>
      <c r="G18" s="39"/>
      <c r="H18" s="39"/>
      <c r="I18" s="39"/>
      <c r="J18" s="39"/>
      <c r="K18" s="39"/>
      <c r="L18" s="39">
        <f>SUM(L14:L17)/4</f>
        <v>0.50930316091953998</v>
      </c>
      <c r="M18" s="39">
        <f t="shared" ref="M18:U18" si="6">SUM(M14:M17)/4</f>
        <v>1.4367696360153239</v>
      </c>
      <c r="N18" s="39">
        <f t="shared" si="6"/>
        <v>6.0651221264367834</v>
      </c>
      <c r="O18" s="39">
        <f t="shared" si="6"/>
        <v>27.31960851869032</v>
      </c>
      <c r="P18" s="39">
        <f t="shared" si="6"/>
        <v>28.190552041239393</v>
      </c>
      <c r="Q18" s="39">
        <f t="shared" si="6"/>
        <v>17.398691931071649</v>
      </c>
      <c r="R18" s="39">
        <f t="shared" si="6"/>
        <v>19.067452585626992</v>
      </c>
      <c r="S18" s="39">
        <f t="shared" si="6"/>
        <v>30.662500000000001</v>
      </c>
      <c r="T18" s="162">
        <f t="shared" si="6"/>
        <v>1.8675000000000002</v>
      </c>
      <c r="U18" s="40">
        <f t="shared" si="6"/>
        <v>1.4312837099253886</v>
      </c>
      <c r="V18" s="40"/>
      <c r="W18" s="40"/>
      <c r="X18" s="162">
        <f>SUM(X14:X17)/4</f>
        <v>2.6924999999999999</v>
      </c>
      <c r="Y18" s="154">
        <f t="shared" ref="Y18:AE18" si="7">SUM(Y14:Y17)/4</f>
        <v>0.88604886840254604</v>
      </c>
      <c r="Z18" s="39">
        <f t="shared" si="7"/>
        <v>46.847064534158569</v>
      </c>
      <c r="AA18" s="39">
        <f t="shared" si="7"/>
        <v>93.091141875238293</v>
      </c>
      <c r="AB18" s="39">
        <f t="shared" si="7"/>
        <v>37.25</v>
      </c>
      <c r="AC18" s="39">
        <f t="shared" si="7"/>
        <v>22.075000000000003</v>
      </c>
      <c r="AD18" s="39">
        <f t="shared" si="7"/>
        <v>15.175000000000001</v>
      </c>
      <c r="AE18" s="162">
        <f t="shared" si="7"/>
        <v>0.5649359699501102</v>
      </c>
      <c r="AF18" s="42"/>
      <c r="AG18" s="42"/>
      <c r="AH18" s="43"/>
      <c r="AI18" s="194"/>
      <c r="AJ18" s="41">
        <f t="shared" ref="AJ18:AO18" si="8">SUM(AJ14:AJ17)/4</f>
        <v>8.5794855393570457E-2</v>
      </c>
      <c r="AK18" s="41">
        <f t="shared" si="8"/>
        <v>8.817981263502267E-2</v>
      </c>
      <c r="AL18" s="41">
        <f t="shared" si="8"/>
        <v>5.9205406881713218E-2</v>
      </c>
      <c r="AM18" s="41">
        <f t="shared" si="8"/>
        <v>3.9869551049635188E-2</v>
      </c>
      <c r="AN18" s="41">
        <f t="shared" si="8"/>
        <v>2.196212733275768E-2</v>
      </c>
      <c r="AO18" s="41">
        <f t="shared" si="8"/>
        <v>0.1952499999999999</v>
      </c>
      <c r="AP18" s="180">
        <f>AVERAGE(AP14:AP17)</f>
        <v>1549.75</v>
      </c>
      <c r="AQ18" s="44"/>
    </row>
    <row r="19" spans="1:51" s="29" customFormat="1" ht="30" customHeight="1" x14ac:dyDescent="0.25">
      <c r="A19" s="171" t="s">
        <v>97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  <c r="X19" s="172"/>
      <c r="Y19" s="172"/>
      <c r="Z19" s="172"/>
      <c r="AA19" s="172"/>
      <c r="AB19" s="172"/>
      <c r="AC19" s="172"/>
      <c r="AD19" s="172"/>
      <c r="AE19" s="172"/>
      <c r="AF19" s="172"/>
      <c r="AG19" s="172"/>
      <c r="AH19" s="172"/>
      <c r="AI19" s="172"/>
      <c r="AJ19" s="172"/>
      <c r="AK19" s="172"/>
      <c r="AL19" s="172"/>
      <c r="AM19" s="172"/>
      <c r="AN19" s="172"/>
      <c r="AO19" s="172"/>
      <c r="AP19" s="172"/>
      <c r="AQ19" s="173"/>
    </row>
    <row r="20" spans="1:51" s="29" customFormat="1" ht="30" hidden="1" customHeight="1" x14ac:dyDescent="0.25">
      <c r="A20" s="20"/>
      <c r="B20" s="31"/>
      <c r="C20" s="31"/>
      <c r="D20" s="32"/>
      <c r="E20" s="31"/>
      <c r="F20" s="2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161"/>
      <c r="U20" s="34"/>
      <c r="V20" s="34"/>
      <c r="W20" s="34"/>
      <c r="X20" s="161"/>
      <c r="Y20" s="153"/>
      <c r="Z20" s="33"/>
      <c r="AA20" s="33"/>
      <c r="AB20" s="33"/>
      <c r="AC20" s="33"/>
      <c r="AD20" s="33"/>
      <c r="AE20" s="161"/>
      <c r="AF20" s="36"/>
      <c r="AG20" s="36"/>
      <c r="AH20" s="38"/>
      <c r="AI20" s="193"/>
      <c r="AJ20" s="35"/>
      <c r="AK20" s="35"/>
      <c r="AL20" s="35"/>
      <c r="AM20" s="35"/>
      <c r="AN20" s="35"/>
      <c r="AO20" s="35"/>
      <c r="AP20" s="179"/>
      <c r="AQ20" s="37"/>
    </row>
    <row r="21" spans="1:51" s="29" customFormat="1" ht="30" customHeight="1" x14ac:dyDescent="0.25">
      <c r="A21" s="30">
        <v>5</v>
      </c>
      <c r="B21" s="31">
        <v>21</v>
      </c>
      <c r="C21" s="31" t="s">
        <v>93</v>
      </c>
      <c r="D21" s="32" t="s">
        <v>98</v>
      </c>
      <c r="E21" s="31" t="s">
        <v>99</v>
      </c>
      <c r="F21" s="23"/>
      <c r="G21" s="33"/>
      <c r="H21" s="168"/>
      <c r="I21" s="168"/>
      <c r="J21" s="168"/>
      <c r="K21" s="168"/>
      <c r="L21" s="168">
        <v>5.3763440860208789E-2</v>
      </c>
      <c r="M21" s="168">
        <v>0.80645161290323131</v>
      </c>
      <c r="N21" s="168">
        <v>10.806451612903231</v>
      </c>
      <c r="O21" s="168">
        <v>18.304901427183509</v>
      </c>
      <c r="P21" s="168">
        <v>28.427920004227673</v>
      </c>
      <c r="Q21" s="168">
        <v>18.585035935097824</v>
      </c>
      <c r="R21" s="168">
        <v>23.015475966824322</v>
      </c>
      <c r="S21" s="33">
        <v>33.49</v>
      </c>
      <c r="T21" s="161">
        <v>1.81</v>
      </c>
      <c r="U21" s="34">
        <f t="shared" si="0"/>
        <v>1.3559068094988389</v>
      </c>
      <c r="V21" s="34"/>
      <c r="W21" s="34"/>
      <c r="X21" s="161">
        <v>2.69</v>
      </c>
      <c r="Y21" s="153">
        <f t="shared" si="1"/>
        <v>0.98391215469613247</v>
      </c>
      <c r="Z21" s="33">
        <f t="shared" si="2"/>
        <v>49.594542397812681</v>
      </c>
      <c r="AA21" s="33">
        <f t="shared" si="3"/>
        <v>91.561121152957455</v>
      </c>
      <c r="AB21" s="33">
        <v>38.6</v>
      </c>
      <c r="AC21" s="33">
        <v>22.6</v>
      </c>
      <c r="AD21" s="33">
        <f t="shared" si="4"/>
        <v>16</v>
      </c>
      <c r="AE21" s="161">
        <f t="shared" si="5"/>
        <v>0.68062500000000004</v>
      </c>
      <c r="AF21" s="36"/>
      <c r="AG21" s="36"/>
      <c r="AH21" s="27"/>
      <c r="AI21" s="192"/>
      <c r="AJ21" s="35">
        <v>0.23727589370165747</v>
      </c>
      <c r="AK21" s="35">
        <v>0.18013922364640877</v>
      </c>
      <c r="AL21" s="35">
        <v>7.6380617955801311E-2</v>
      </c>
      <c r="AM21" s="35">
        <v>4.7018718066298315E-2</v>
      </c>
      <c r="AN21" s="35">
        <v>2.1823033701657446E-2</v>
      </c>
      <c r="AO21" s="35">
        <v>0.1979999999999999</v>
      </c>
      <c r="AP21" s="179">
        <v>856</v>
      </c>
      <c r="AQ21" s="37" t="s">
        <v>100</v>
      </c>
    </row>
    <row r="22" spans="1:51" s="29" customFormat="1" ht="30" customHeight="1" x14ac:dyDescent="0.25">
      <c r="A22" s="30">
        <v>6</v>
      </c>
      <c r="B22" s="31">
        <v>39</v>
      </c>
      <c r="C22" s="31" t="s">
        <v>101</v>
      </c>
      <c r="D22" s="32" t="s">
        <v>87</v>
      </c>
      <c r="E22" s="31" t="s">
        <v>88</v>
      </c>
      <c r="F22" s="23"/>
      <c r="G22" s="33"/>
      <c r="H22" s="33"/>
      <c r="I22" s="33"/>
      <c r="J22" s="33"/>
      <c r="K22" s="33"/>
      <c r="L22" s="33">
        <v>0.3076923076923066</v>
      </c>
      <c r="M22" s="33">
        <v>1.4358974358974308</v>
      </c>
      <c r="N22" s="33">
        <v>6.974358974358978</v>
      </c>
      <c r="O22" s="33">
        <v>28.106241069954081</v>
      </c>
      <c r="P22" s="33">
        <v>26.837221161437249</v>
      </c>
      <c r="Q22" s="33">
        <v>15.136942914741539</v>
      </c>
      <c r="R22" s="33">
        <v>21.201646135918416</v>
      </c>
      <c r="S22" s="33">
        <v>27.6</v>
      </c>
      <c r="T22" s="161">
        <v>1.83</v>
      </c>
      <c r="U22" s="34">
        <f t="shared" si="0"/>
        <v>1.4341692789968652</v>
      </c>
      <c r="V22" s="34"/>
      <c r="W22" s="34"/>
      <c r="X22" s="161">
        <v>2.58</v>
      </c>
      <c r="Y22" s="153">
        <f t="shared" si="1"/>
        <v>0.79895081967213111</v>
      </c>
      <c r="Z22" s="33">
        <f t="shared" si="2"/>
        <v>44.412043449733908</v>
      </c>
      <c r="AA22" s="33">
        <f t="shared" si="3"/>
        <v>89.126887721602117</v>
      </c>
      <c r="AB22" s="33">
        <v>34.5</v>
      </c>
      <c r="AC22" s="33">
        <v>21.6</v>
      </c>
      <c r="AD22" s="33">
        <f t="shared" si="4"/>
        <v>12.899999999999999</v>
      </c>
      <c r="AE22" s="161">
        <f t="shared" si="5"/>
        <v>0.46511627906976749</v>
      </c>
      <c r="AF22" s="36"/>
      <c r="AG22" s="36"/>
      <c r="AH22" s="27"/>
      <c r="AI22" s="192"/>
      <c r="AJ22" s="35">
        <v>0.20508039344262308</v>
      </c>
      <c r="AK22" s="35">
        <v>0.14337638032786892</v>
      </c>
      <c r="AL22" s="35">
        <v>6.6741075409835871E-2</v>
      </c>
      <c r="AM22" s="35">
        <v>4.7222459016393548E-2</v>
      </c>
      <c r="AN22" s="35">
        <v>1.8619140983606564E-2</v>
      </c>
      <c r="AO22" s="35">
        <v>0.22000000000000014</v>
      </c>
      <c r="AP22" s="181">
        <v>710</v>
      </c>
      <c r="AQ22" s="45" t="s">
        <v>102</v>
      </c>
    </row>
    <row r="23" spans="1:51" s="29" customFormat="1" ht="30" customHeight="1" x14ac:dyDescent="0.25">
      <c r="A23" s="141" t="s">
        <v>96</v>
      </c>
      <c r="B23" s="142"/>
      <c r="C23" s="142"/>
      <c r="D23" s="142"/>
      <c r="E23" s="142"/>
      <c r="F23" s="39"/>
      <c r="G23" s="39"/>
      <c r="H23" s="39"/>
      <c r="I23" s="39"/>
      <c r="J23" s="39"/>
      <c r="K23" s="39"/>
      <c r="L23" s="39">
        <f t="shared" ref="L23:S23" si="9">AVERAGE(L21:L22)</f>
        <v>0.18072787427625769</v>
      </c>
      <c r="M23" s="39">
        <f t="shared" si="9"/>
        <v>1.1211745244003311</v>
      </c>
      <c r="N23" s="39">
        <f t="shared" si="9"/>
        <v>8.8904052936311047</v>
      </c>
      <c r="O23" s="39">
        <f t="shared" si="9"/>
        <v>23.205571248568795</v>
      </c>
      <c r="P23" s="39">
        <f t="shared" si="9"/>
        <v>27.632570582832461</v>
      </c>
      <c r="Q23" s="39">
        <f t="shared" si="9"/>
        <v>16.86098942491968</v>
      </c>
      <c r="R23" s="39">
        <f t="shared" si="9"/>
        <v>22.108561051371368</v>
      </c>
      <c r="S23" s="39">
        <f t="shared" si="9"/>
        <v>30.545000000000002</v>
      </c>
      <c r="T23" s="162">
        <f>SUM(T21:T22)/2</f>
        <v>1.82</v>
      </c>
      <c r="U23" s="40">
        <f>SUM(U21:U22)/2</f>
        <v>1.395038044247852</v>
      </c>
      <c r="V23" s="40"/>
      <c r="W23" s="40"/>
      <c r="X23" s="162">
        <f t="shared" ref="X23:AE23" si="10">SUM(X21:X22)/2</f>
        <v>2.6349999999999998</v>
      </c>
      <c r="Y23" s="154">
        <f t="shared" si="10"/>
        <v>0.89143148718413179</v>
      </c>
      <c r="Z23" s="40">
        <f t="shared" si="10"/>
        <v>47.003292923773294</v>
      </c>
      <c r="AA23" s="40">
        <f t="shared" si="10"/>
        <v>90.344004437279779</v>
      </c>
      <c r="AB23" s="40">
        <f t="shared" si="10"/>
        <v>36.549999999999997</v>
      </c>
      <c r="AC23" s="40">
        <f t="shared" si="10"/>
        <v>22.1</v>
      </c>
      <c r="AD23" s="40">
        <f t="shared" si="10"/>
        <v>14.45</v>
      </c>
      <c r="AE23" s="162">
        <f t="shared" si="10"/>
        <v>0.57287063953488371</v>
      </c>
      <c r="AF23" s="42"/>
      <c r="AG23" s="42"/>
      <c r="AH23" s="43"/>
      <c r="AI23" s="194"/>
      <c r="AJ23" s="40">
        <f t="shared" ref="AJ23:AO23" si="11">SUM(AJ21:AJ22)/2</f>
        <v>0.22117814357214027</v>
      </c>
      <c r="AK23" s="41">
        <f t="shared" si="11"/>
        <v>0.16175780198713885</v>
      </c>
      <c r="AL23" s="40">
        <f t="shared" si="11"/>
        <v>7.1560846682818591E-2</v>
      </c>
      <c r="AM23" s="40">
        <f t="shared" si="11"/>
        <v>4.7120588541345931E-2</v>
      </c>
      <c r="AN23" s="40">
        <f t="shared" si="11"/>
        <v>2.0221087342632005E-2</v>
      </c>
      <c r="AO23" s="40">
        <f t="shared" si="11"/>
        <v>0.20900000000000002</v>
      </c>
      <c r="AP23" s="178">
        <v>823</v>
      </c>
      <c r="AQ23" s="28"/>
    </row>
    <row r="24" spans="1:51" s="5" customFormat="1" ht="30" customHeight="1" x14ac:dyDescent="0.2">
      <c r="A24" s="171" t="s">
        <v>103</v>
      </c>
      <c r="B24" s="172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72"/>
      <c r="Z24" s="172"/>
      <c r="AA24" s="172"/>
      <c r="AB24" s="172"/>
      <c r="AC24" s="172"/>
      <c r="AD24" s="172"/>
      <c r="AE24" s="172"/>
      <c r="AF24" s="172"/>
      <c r="AG24" s="172"/>
      <c r="AH24" s="172"/>
      <c r="AI24" s="172"/>
      <c r="AJ24" s="172"/>
      <c r="AK24" s="172"/>
      <c r="AL24" s="172"/>
      <c r="AM24" s="172"/>
      <c r="AN24" s="172"/>
      <c r="AO24" s="172"/>
      <c r="AP24" s="172"/>
      <c r="AQ24" s="173"/>
      <c r="AR24" s="18"/>
      <c r="AS24" s="18"/>
      <c r="AT24" s="19"/>
      <c r="AU24" s="19"/>
      <c r="AV24" s="19"/>
      <c r="AW24" s="18"/>
      <c r="AX24" s="8"/>
      <c r="AY24" s="6"/>
    </row>
    <row r="25" spans="1:51" s="29" customFormat="1" ht="30" customHeight="1" x14ac:dyDescent="0.25">
      <c r="A25" s="30">
        <v>1</v>
      </c>
      <c r="B25" s="31">
        <v>3</v>
      </c>
      <c r="C25" s="31" t="s">
        <v>86</v>
      </c>
      <c r="D25" s="32" t="s">
        <v>104</v>
      </c>
      <c r="E25" s="31" t="s">
        <v>105</v>
      </c>
      <c r="F25" s="23"/>
      <c r="G25" s="33"/>
      <c r="H25" s="33"/>
      <c r="I25" s="33"/>
      <c r="J25" s="33"/>
      <c r="K25" s="33"/>
      <c r="L25" s="33">
        <v>0.26315789473683537</v>
      </c>
      <c r="M25" s="33">
        <v>7.8684210526315752</v>
      </c>
      <c r="N25" s="33">
        <v>18.189473684210526</v>
      </c>
      <c r="O25" s="33">
        <v>30.754781605789695</v>
      </c>
      <c r="P25" s="33">
        <v>23.229038159502952</v>
      </c>
      <c r="Q25" s="33">
        <v>10.93618836556613</v>
      </c>
      <c r="R25" s="33">
        <v>8.7589392375622861</v>
      </c>
      <c r="S25" s="33">
        <v>23.6</v>
      </c>
      <c r="T25" s="161"/>
      <c r="U25" s="34"/>
      <c r="V25" s="34">
        <v>1.5</v>
      </c>
      <c r="W25" s="34">
        <v>1.2</v>
      </c>
      <c r="X25" s="161">
        <v>2.67</v>
      </c>
      <c r="Y25" s="153"/>
      <c r="Z25" s="33"/>
      <c r="AA25" s="33"/>
      <c r="AB25" s="33"/>
      <c r="AC25" s="33"/>
      <c r="AD25" s="33"/>
      <c r="AE25" s="161"/>
      <c r="AF25" s="36">
        <v>3342</v>
      </c>
      <c r="AG25" s="36">
        <v>2330</v>
      </c>
      <c r="AH25" s="38">
        <f>X25/W25-1</f>
        <v>1.2250000000000001</v>
      </c>
      <c r="AI25" s="193">
        <f>X25/V25-1</f>
        <v>0.78</v>
      </c>
      <c r="AJ25" s="35"/>
      <c r="AK25" s="35"/>
      <c r="AL25" s="35"/>
      <c r="AM25" s="35"/>
      <c r="AN25" s="35"/>
      <c r="AO25" s="35"/>
      <c r="AP25" s="179"/>
      <c r="AQ25" s="37" t="s">
        <v>106</v>
      </c>
    </row>
    <row r="26" spans="1:51" s="29" customFormat="1" ht="30" customHeight="1" x14ac:dyDescent="0.25">
      <c r="A26" s="30">
        <v>2</v>
      </c>
      <c r="B26" s="31">
        <v>4</v>
      </c>
      <c r="C26" s="31" t="s">
        <v>86</v>
      </c>
      <c r="D26" s="32" t="s">
        <v>107</v>
      </c>
      <c r="E26" s="31" t="s">
        <v>108</v>
      </c>
      <c r="F26" s="23"/>
      <c r="G26" s="33"/>
      <c r="H26" s="33"/>
      <c r="I26" s="33"/>
      <c r="J26" s="33"/>
      <c r="K26" s="33"/>
      <c r="L26" s="33">
        <v>0.58536585365853</v>
      </c>
      <c r="M26" s="33">
        <v>7.1707317073170742</v>
      </c>
      <c r="N26" s="33">
        <v>16.341463414634148</v>
      </c>
      <c r="O26" s="33">
        <v>30.610067505475158</v>
      </c>
      <c r="P26" s="33">
        <v>23.170412877027598</v>
      </c>
      <c r="Q26" s="33">
        <v>12.78501139890021</v>
      </c>
      <c r="R26" s="33">
        <v>9.3369472429872822</v>
      </c>
      <c r="S26" s="33">
        <v>27.4</v>
      </c>
      <c r="T26" s="161"/>
      <c r="U26" s="34"/>
      <c r="V26" s="34">
        <v>1.55</v>
      </c>
      <c r="W26" s="34">
        <v>1.27</v>
      </c>
      <c r="X26" s="161">
        <v>2.66</v>
      </c>
      <c r="Y26" s="153"/>
      <c r="Z26" s="33"/>
      <c r="AA26" s="33"/>
      <c r="AB26" s="33"/>
      <c r="AC26" s="33"/>
      <c r="AD26" s="33"/>
      <c r="AE26" s="161"/>
      <c r="AF26" s="36">
        <v>3458</v>
      </c>
      <c r="AG26" s="36">
        <v>2523</v>
      </c>
      <c r="AH26" s="38">
        <f>X26/W26-1</f>
        <v>1.0944881889763782</v>
      </c>
      <c r="AI26" s="193">
        <f>X26/V26-1</f>
        <v>0.71612903225806446</v>
      </c>
      <c r="AJ26" s="35"/>
      <c r="AK26" s="35"/>
      <c r="AL26" s="35"/>
      <c r="AM26" s="35"/>
      <c r="AN26" s="35"/>
      <c r="AO26" s="35"/>
      <c r="AP26" s="179"/>
      <c r="AQ26" s="37" t="s">
        <v>106</v>
      </c>
    </row>
    <row r="27" spans="1:51" s="29" customFormat="1" ht="30" customHeight="1" x14ac:dyDescent="0.25">
      <c r="A27" s="128" t="s">
        <v>96</v>
      </c>
      <c r="B27" s="129"/>
      <c r="C27" s="129"/>
      <c r="D27" s="129"/>
      <c r="E27" s="129"/>
      <c r="F27" s="129"/>
      <c r="G27" s="39"/>
      <c r="H27" s="39"/>
      <c r="I27" s="39"/>
      <c r="J27" s="39"/>
      <c r="K27" s="39"/>
      <c r="L27" s="39">
        <f>AVERAGE(L25:L26)</f>
        <v>0.42426187419768269</v>
      </c>
      <c r="M27" s="39">
        <f t="shared" ref="M27:S27" si="12">AVERAGE(M25:M26)</f>
        <v>7.5195763799743247</v>
      </c>
      <c r="N27" s="39">
        <f t="shared" si="12"/>
        <v>17.265468549422337</v>
      </c>
      <c r="O27" s="39">
        <f t="shared" si="12"/>
        <v>30.682424555632426</v>
      </c>
      <c r="P27" s="39">
        <f t="shared" si="12"/>
        <v>23.199725518265275</v>
      </c>
      <c r="Q27" s="39">
        <f t="shared" si="12"/>
        <v>11.860599882233171</v>
      </c>
      <c r="R27" s="39">
        <f t="shared" si="12"/>
        <v>9.0479432402747832</v>
      </c>
      <c r="S27" s="39">
        <f t="shared" si="12"/>
        <v>25.5</v>
      </c>
      <c r="T27" s="162"/>
      <c r="U27" s="40"/>
      <c r="V27" s="40">
        <f>AVERAGE(V25:V26)</f>
        <v>1.5249999999999999</v>
      </c>
      <c r="W27" s="40">
        <f>AVERAGE(W25:W26)</f>
        <v>1.2349999999999999</v>
      </c>
      <c r="X27" s="162">
        <f>AVERAGE(X25:X26)</f>
        <v>2.665</v>
      </c>
      <c r="Y27" s="154"/>
      <c r="Z27" s="39"/>
      <c r="AA27" s="39"/>
      <c r="AB27" s="39"/>
      <c r="AC27" s="39"/>
      <c r="AD27" s="39"/>
      <c r="AE27" s="162"/>
      <c r="AF27" s="42">
        <f>AVERAGE(AF17:AF26)</f>
        <v>3400</v>
      </c>
      <c r="AG27" s="42">
        <f>AVERAGE(AG17:AG26)</f>
        <v>2426.5</v>
      </c>
      <c r="AH27" s="43">
        <f>AVERAGE(AH25:AH26)</f>
        <v>1.1597440944881892</v>
      </c>
      <c r="AI27" s="194">
        <f>AVERAGE(AI25:AI26)</f>
        <v>0.74806451612903224</v>
      </c>
      <c r="AJ27" s="41"/>
      <c r="AK27" s="41"/>
      <c r="AL27" s="41"/>
      <c r="AM27" s="41"/>
      <c r="AN27" s="41"/>
      <c r="AO27" s="41"/>
      <c r="AP27" s="180"/>
      <c r="AQ27" s="44"/>
    </row>
    <row r="28" spans="1:51" s="29" customFormat="1" ht="30" customHeight="1" x14ac:dyDescent="0.25">
      <c r="A28" s="171" t="s">
        <v>109</v>
      </c>
      <c r="B28" s="172"/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172"/>
      <c r="W28" s="172"/>
      <c r="X28" s="172"/>
      <c r="Y28" s="172"/>
      <c r="Z28" s="172"/>
      <c r="AA28" s="172"/>
      <c r="AB28" s="172"/>
      <c r="AC28" s="172"/>
      <c r="AD28" s="172"/>
      <c r="AE28" s="172"/>
      <c r="AF28" s="172"/>
      <c r="AG28" s="172"/>
      <c r="AH28" s="172"/>
      <c r="AI28" s="172"/>
      <c r="AJ28" s="172"/>
      <c r="AK28" s="172"/>
      <c r="AL28" s="172"/>
      <c r="AM28" s="172"/>
      <c r="AN28" s="172"/>
      <c r="AO28" s="172"/>
      <c r="AP28" s="172"/>
      <c r="AQ28" s="173"/>
    </row>
    <row r="29" spans="1:51" s="29" customFormat="1" ht="30" customHeight="1" x14ac:dyDescent="0.25">
      <c r="A29" s="30">
        <v>1</v>
      </c>
      <c r="B29" s="31">
        <v>22</v>
      </c>
      <c r="C29" s="31" t="s">
        <v>93</v>
      </c>
      <c r="D29" s="32" t="s">
        <v>107</v>
      </c>
      <c r="E29" s="31" t="s">
        <v>110</v>
      </c>
      <c r="F29" s="23"/>
      <c r="G29" s="33"/>
      <c r="H29" s="33"/>
      <c r="I29" s="33"/>
      <c r="J29" s="33"/>
      <c r="K29" s="33"/>
      <c r="L29" s="33">
        <v>0.59999999999999432</v>
      </c>
      <c r="M29" s="33">
        <v>8.4500000000000028</v>
      </c>
      <c r="N29" s="33">
        <v>18.100000000000009</v>
      </c>
      <c r="O29" s="33">
        <v>35.827094456192036</v>
      </c>
      <c r="P29" s="33">
        <v>22.019046359258734</v>
      </c>
      <c r="Q29" s="33">
        <v>7.3714773791795558</v>
      </c>
      <c r="R29" s="33">
        <v>7.6323818053696684</v>
      </c>
      <c r="S29" s="33">
        <v>23.6</v>
      </c>
      <c r="T29" s="161"/>
      <c r="U29" s="34"/>
      <c r="V29" s="34">
        <v>1.51</v>
      </c>
      <c r="W29" s="34">
        <v>1.21</v>
      </c>
      <c r="X29" s="161">
        <v>2.67</v>
      </c>
      <c r="Y29" s="153"/>
      <c r="Z29" s="33"/>
      <c r="AA29" s="33"/>
      <c r="AB29" s="33"/>
      <c r="AC29" s="33"/>
      <c r="AD29" s="33"/>
      <c r="AE29" s="161"/>
      <c r="AF29" s="36">
        <v>3542</v>
      </c>
      <c r="AG29" s="36">
        <v>2630</v>
      </c>
      <c r="AH29" s="38">
        <f>X29/W29-1</f>
        <v>1.2066115702479339</v>
      </c>
      <c r="AI29" s="193">
        <f>X29/V29-1</f>
        <v>0.76821192052980125</v>
      </c>
      <c r="AJ29" s="35"/>
      <c r="AK29" s="35"/>
      <c r="AL29" s="35"/>
      <c r="AM29" s="35"/>
      <c r="AN29" s="35"/>
      <c r="AO29" s="35"/>
      <c r="AP29" s="179"/>
      <c r="AQ29" s="37" t="s">
        <v>111</v>
      </c>
    </row>
    <row r="30" spans="1:51" s="29" customFormat="1" ht="30" customHeight="1" x14ac:dyDescent="0.25">
      <c r="A30" s="30">
        <v>2</v>
      </c>
      <c r="B30" s="31">
        <v>40</v>
      </c>
      <c r="C30" s="31" t="s">
        <v>101</v>
      </c>
      <c r="D30" s="32" t="s">
        <v>112</v>
      </c>
      <c r="E30" s="31" t="s">
        <v>91</v>
      </c>
      <c r="F30" s="23"/>
      <c r="G30" s="33"/>
      <c r="H30" s="33"/>
      <c r="I30" s="33"/>
      <c r="J30" s="33"/>
      <c r="K30" s="33"/>
      <c r="L30" s="33">
        <v>1.2105263157894797</v>
      </c>
      <c r="M30" s="33">
        <v>8.6842105263157947</v>
      </c>
      <c r="N30" s="33">
        <v>18.368421052631575</v>
      </c>
      <c r="O30" s="33">
        <v>29.360506157553004</v>
      </c>
      <c r="P30" s="33">
        <v>25.566527723189232</v>
      </c>
      <c r="Q30" s="33">
        <v>6.6551283066864588</v>
      </c>
      <c r="R30" s="33">
        <v>10.154679917834455</v>
      </c>
      <c r="S30" s="33">
        <v>22.1</v>
      </c>
      <c r="T30" s="161"/>
      <c r="U30" s="34"/>
      <c r="V30" s="34">
        <v>1.54</v>
      </c>
      <c r="W30" s="34">
        <v>1.24</v>
      </c>
      <c r="X30" s="161">
        <v>2.58</v>
      </c>
      <c r="Y30" s="153"/>
      <c r="Z30" s="33"/>
      <c r="AA30" s="33"/>
      <c r="AB30" s="33"/>
      <c r="AC30" s="33"/>
      <c r="AD30" s="33"/>
      <c r="AE30" s="161"/>
      <c r="AF30" s="36">
        <v>3323</v>
      </c>
      <c r="AG30" s="36">
        <v>2312</v>
      </c>
      <c r="AH30" s="38">
        <f>X30/W30-1</f>
        <v>1.0806451612903225</v>
      </c>
      <c r="AI30" s="193">
        <f>X30/V30-1</f>
        <v>0.67532467532467533</v>
      </c>
      <c r="AJ30" s="35"/>
      <c r="AK30" s="35"/>
      <c r="AL30" s="35"/>
      <c r="AM30" s="35"/>
      <c r="AN30" s="35"/>
      <c r="AO30" s="35"/>
      <c r="AP30" s="179"/>
      <c r="AQ30" s="37" t="s">
        <v>113</v>
      </c>
    </row>
    <row r="31" spans="1:51" s="29" customFormat="1" ht="30" customHeight="1" x14ac:dyDescent="0.25">
      <c r="A31" s="30">
        <v>3</v>
      </c>
      <c r="B31" s="31">
        <v>41</v>
      </c>
      <c r="C31" s="31" t="s">
        <v>101</v>
      </c>
      <c r="D31" s="32" t="s">
        <v>104</v>
      </c>
      <c r="E31" s="31" t="s">
        <v>105</v>
      </c>
      <c r="F31" s="23"/>
      <c r="G31" s="33"/>
      <c r="H31" s="33"/>
      <c r="I31" s="33"/>
      <c r="J31" s="33"/>
      <c r="K31" s="33"/>
      <c r="L31" s="33">
        <v>1.7727272727272663</v>
      </c>
      <c r="M31" s="33">
        <v>9.1363636363636402</v>
      </c>
      <c r="N31" s="33">
        <v>18.27272727272728</v>
      </c>
      <c r="O31" s="33">
        <v>30.435112295220655</v>
      </c>
      <c r="P31" s="33">
        <v>23.448116194242715</v>
      </c>
      <c r="Q31" s="33">
        <v>7.2251628751881931</v>
      </c>
      <c r="R31" s="33">
        <v>9.7097904535302497</v>
      </c>
      <c r="S31" s="33">
        <v>20.3</v>
      </c>
      <c r="T31" s="161"/>
      <c r="U31" s="34"/>
      <c r="V31" s="34">
        <v>1.55</v>
      </c>
      <c r="W31" s="34">
        <v>1.27</v>
      </c>
      <c r="X31" s="161">
        <v>2.66</v>
      </c>
      <c r="Y31" s="153"/>
      <c r="Z31" s="33"/>
      <c r="AA31" s="33"/>
      <c r="AB31" s="33"/>
      <c r="AC31" s="33"/>
      <c r="AD31" s="33"/>
      <c r="AE31" s="161"/>
      <c r="AF31" s="36">
        <v>3458</v>
      </c>
      <c r="AG31" s="36">
        <v>2523</v>
      </c>
      <c r="AH31" s="38">
        <f>X31/W31-1</f>
        <v>1.0944881889763782</v>
      </c>
      <c r="AI31" s="193">
        <f>X31/V31-1</f>
        <v>0.71612903225806446</v>
      </c>
      <c r="AJ31" s="35"/>
      <c r="AK31" s="35"/>
      <c r="AL31" s="35"/>
      <c r="AM31" s="35"/>
      <c r="AN31" s="35"/>
      <c r="AO31" s="35"/>
      <c r="AP31" s="179"/>
      <c r="AQ31" s="37" t="s">
        <v>111</v>
      </c>
    </row>
    <row r="32" spans="1:51" s="29" customFormat="1" ht="30" customHeight="1" x14ac:dyDescent="0.25">
      <c r="A32" s="128" t="s">
        <v>96</v>
      </c>
      <c r="B32" s="129"/>
      <c r="C32" s="129"/>
      <c r="D32" s="129"/>
      <c r="E32" s="129"/>
      <c r="F32" s="129"/>
      <c r="G32" s="39"/>
      <c r="H32" s="39"/>
      <c r="I32" s="39"/>
      <c r="J32" s="39"/>
      <c r="K32" s="39"/>
      <c r="L32" s="39">
        <f t="shared" ref="L32:S32" si="13">AVERAGE(L29:L31)</f>
        <v>1.1944178628389135</v>
      </c>
      <c r="M32" s="39">
        <f t="shared" si="13"/>
        <v>8.7568580542264787</v>
      </c>
      <c r="N32" s="39">
        <f t="shared" si="13"/>
        <v>18.247049441786288</v>
      </c>
      <c r="O32" s="39">
        <f t="shared" si="13"/>
        <v>31.874237636321897</v>
      </c>
      <c r="P32" s="39">
        <f t="shared" si="13"/>
        <v>23.677896758896892</v>
      </c>
      <c r="Q32" s="39">
        <f t="shared" si="13"/>
        <v>7.0839228536847356</v>
      </c>
      <c r="R32" s="39">
        <f t="shared" si="13"/>
        <v>9.1656173922447923</v>
      </c>
      <c r="S32" s="39">
        <f t="shared" si="13"/>
        <v>22</v>
      </c>
      <c r="T32" s="162"/>
      <c r="U32" s="40"/>
      <c r="V32" s="40">
        <f>AVERAGE(V29:V31)</f>
        <v>1.5333333333333332</v>
      </c>
      <c r="W32" s="40">
        <f>AVERAGE(W29:W31)</f>
        <v>1.24</v>
      </c>
      <c r="X32" s="162">
        <f>AVERAGE(X29:X31)</f>
        <v>2.6366666666666667</v>
      </c>
      <c r="Y32" s="154"/>
      <c r="Z32" s="39"/>
      <c r="AA32" s="39"/>
      <c r="AB32" s="39"/>
      <c r="AC32" s="39"/>
      <c r="AD32" s="39"/>
      <c r="AE32" s="162"/>
      <c r="AF32" s="42">
        <f>AVERAGE(AF22:AF31)</f>
        <v>3420.5</v>
      </c>
      <c r="AG32" s="42">
        <f>AVERAGE(AG22:AG31)</f>
        <v>2457.4166666666665</v>
      </c>
      <c r="AH32" s="43">
        <f>AVERAGE(AH29:AH31)</f>
        <v>1.1272483068382115</v>
      </c>
      <c r="AI32" s="194">
        <f>AVERAGE(AI29:AI31)</f>
        <v>0.71988854270418035</v>
      </c>
      <c r="AJ32" s="41"/>
      <c r="AK32" s="41"/>
      <c r="AL32" s="41"/>
      <c r="AM32" s="41"/>
      <c r="AN32" s="41"/>
      <c r="AO32" s="41"/>
      <c r="AP32" s="180"/>
      <c r="AQ32" s="44"/>
    </row>
    <row r="33" spans="1:51" s="5" customFormat="1" ht="30" customHeight="1" x14ac:dyDescent="0.2">
      <c r="A33" s="171" t="s">
        <v>114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2"/>
      <c r="AM33" s="172"/>
      <c r="AN33" s="172"/>
      <c r="AO33" s="172"/>
      <c r="AP33" s="172"/>
      <c r="AQ33" s="173"/>
      <c r="AR33" s="18"/>
      <c r="AS33" s="18"/>
      <c r="AT33" s="19"/>
      <c r="AU33" s="19"/>
      <c r="AV33" s="19"/>
      <c r="AW33" s="18"/>
      <c r="AX33" s="8"/>
      <c r="AY33" s="6"/>
    </row>
    <row r="34" spans="1:51" s="29" customFormat="1" ht="30" customHeight="1" x14ac:dyDescent="0.25">
      <c r="A34" s="30">
        <v>1</v>
      </c>
      <c r="B34" s="31">
        <v>5</v>
      </c>
      <c r="C34" s="31" t="s">
        <v>86</v>
      </c>
      <c r="D34" s="32" t="s">
        <v>115</v>
      </c>
      <c r="E34" s="31" t="s">
        <v>116</v>
      </c>
      <c r="F34" s="23"/>
      <c r="G34" s="33"/>
      <c r="H34" s="33"/>
      <c r="I34" s="33"/>
      <c r="J34" s="33"/>
      <c r="K34" s="33">
        <v>0.34999999999999432</v>
      </c>
      <c r="L34" s="33">
        <v>1.1599999999999966</v>
      </c>
      <c r="M34" s="33">
        <v>16.980000000000004</v>
      </c>
      <c r="N34" s="33">
        <v>72.834999999999994</v>
      </c>
      <c r="O34" s="33">
        <v>8.6999999999999993</v>
      </c>
      <c r="P34" s="33"/>
      <c r="Q34" s="33"/>
      <c r="R34" s="33"/>
      <c r="S34" s="33">
        <v>23</v>
      </c>
      <c r="T34" s="161"/>
      <c r="U34" s="34"/>
      <c r="V34" s="34">
        <v>1.6</v>
      </c>
      <c r="W34" s="34">
        <v>1.26</v>
      </c>
      <c r="X34" s="161">
        <v>2.66</v>
      </c>
      <c r="Y34" s="153"/>
      <c r="Z34" s="33"/>
      <c r="AA34" s="33"/>
      <c r="AB34" s="33"/>
      <c r="AC34" s="33"/>
      <c r="AD34" s="33"/>
      <c r="AE34" s="161"/>
      <c r="AF34" s="36">
        <v>3530</v>
      </c>
      <c r="AG34" s="36">
        <v>2547</v>
      </c>
      <c r="AH34" s="38">
        <f t="shared" ref="AH34:AH43" si="14">X34/W34-1</f>
        <v>1.1111111111111112</v>
      </c>
      <c r="AI34" s="193">
        <f t="shared" ref="AI34:AI43" si="15">X34/V34-1</f>
        <v>0.66250000000000009</v>
      </c>
      <c r="AJ34" s="35"/>
      <c r="AK34" s="35"/>
      <c r="AL34" s="35"/>
      <c r="AM34" s="35"/>
      <c r="AN34" s="35"/>
      <c r="AO34" s="35"/>
      <c r="AP34" s="179"/>
      <c r="AQ34" s="37" t="s">
        <v>117</v>
      </c>
    </row>
    <row r="35" spans="1:51" s="29" customFormat="1" ht="30" customHeight="1" x14ac:dyDescent="0.25">
      <c r="A35" s="30">
        <v>2</v>
      </c>
      <c r="B35" s="31">
        <v>6</v>
      </c>
      <c r="C35" s="31" t="s">
        <v>86</v>
      </c>
      <c r="D35" s="32" t="s">
        <v>118</v>
      </c>
      <c r="E35" s="31" t="s">
        <v>119</v>
      </c>
      <c r="F35" s="23"/>
      <c r="G35" s="33"/>
      <c r="H35" s="33"/>
      <c r="I35" s="33"/>
      <c r="J35" s="33"/>
      <c r="K35" s="33"/>
      <c r="L35" s="33">
        <v>0.19499999999999318</v>
      </c>
      <c r="M35" s="33">
        <v>34.629999999999995</v>
      </c>
      <c r="N35" s="33">
        <v>46.2</v>
      </c>
      <c r="O35" s="33">
        <v>19</v>
      </c>
      <c r="P35" s="33"/>
      <c r="Q35" s="33"/>
      <c r="R35" s="33"/>
      <c r="S35" s="33">
        <v>29.7</v>
      </c>
      <c r="T35" s="161"/>
      <c r="U35" s="34"/>
      <c r="V35" s="34">
        <v>1.54</v>
      </c>
      <c r="W35" s="34">
        <v>1.2</v>
      </c>
      <c r="X35" s="161">
        <v>2.67</v>
      </c>
      <c r="Y35" s="153"/>
      <c r="Z35" s="33"/>
      <c r="AA35" s="33"/>
      <c r="AB35" s="33"/>
      <c r="AC35" s="33"/>
      <c r="AD35" s="33"/>
      <c r="AE35" s="161"/>
      <c r="AF35" s="36">
        <v>3456</v>
      </c>
      <c r="AG35" s="36">
        <v>2436</v>
      </c>
      <c r="AH35" s="38">
        <f t="shared" si="14"/>
        <v>1.2250000000000001</v>
      </c>
      <c r="AI35" s="193">
        <f t="shared" si="15"/>
        <v>0.73376623376623362</v>
      </c>
      <c r="AJ35" s="35"/>
      <c r="AK35" s="35"/>
      <c r="AL35" s="35"/>
      <c r="AM35" s="35"/>
      <c r="AN35" s="35"/>
      <c r="AO35" s="35"/>
      <c r="AP35" s="179"/>
      <c r="AQ35" s="37" t="s">
        <v>117</v>
      </c>
    </row>
    <row r="36" spans="1:51" s="29" customFormat="1" ht="30" customHeight="1" x14ac:dyDescent="0.25">
      <c r="A36" s="30">
        <v>3</v>
      </c>
      <c r="B36" s="31">
        <v>7</v>
      </c>
      <c r="C36" s="31" t="s">
        <v>86</v>
      </c>
      <c r="D36" s="32" t="s">
        <v>120</v>
      </c>
      <c r="E36" s="31" t="s">
        <v>121</v>
      </c>
      <c r="F36" s="23"/>
      <c r="G36" s="33"/>
      <c r="H36" s="33"/>
      <c r="I36" s="33"/>
      <c r="J36" s="33"/>
      <c r="K36" s="33"/>
      <c r="L36" s="33">
        <v>9.0000000000003411E-2</v>
      </c>
      <c r="M36" s="33">
        <v>32.629999999999995</v>
      </c>
      <c r="N36" s="33">
        <v>48.13</v>
      </c>
      <c r="O36" s="33">
        <v>19.149999999999999</v>
      </c>
      <c r="P36" s="33"/>
      <c r="Q36" s="33"/>
      <c r="R36" s="33"/>
      <c r="S36" s="33">
        <v>32.6</v>
      </c>
      <c r="T36" s="161"/>
      <c r="U36" s="34"/>
      <c r="V36" s="34">
        <v>1.52</v>
      </c>
      <c r="W36" s="34">
        <v>1.2</v>
      </c>
      <c r="X36" s="161">
        <v>2.67</v>
      </c>
      <c r="Y36" s="153"/>
      <c r="Z36" s="33"/>
      <c r="AA36" s="33"/>
      <c r="AB36" s="33"/>
      <c r="AC36" s="33"/>
      <c r="AD36" s="33"/>
      <c r="AE36" s="161"/>
      <c r="AF36" s="36">
        <v>3308</v>
      </c>
      <c r="AG36" s="36">
        <v>2412</v>
      </c>
      <c r="AH36" s="38">
        <f t="shared" si="14"/>
        <v>1.2250000000000001</v>
      </c>
      <c r="AI36" s="193">
        <f t="shared" si="15"/>
        <v>0.75657894736842102</v>
      </c>
      <c r="AJ36" s="35"/>
      <c r="AK36" s="35"/>
      <c r="AL36" s="35"/>
      <c r="AM36" s="35"/>
      <c r="AN36" s="35"/>
      <c r="AO36" s="35"/>
      <c r="AP36" s="179"/>
      <c r="AQ36" s="37" t="s">
        <v>122</v>
      </c>
    </row>
    <row r="37" spans="1:51" s="29" customFormat="1" ht="30" customHeight="1" x14ac:dyDescent="0.25">
      <c r="A37" s="30">
        <v>4</v>
      </c>
      <c r="B37" s="31">
        <v>8</v>
      </c>
      <c r="C37" s="31" t="s">
        <v>86</v>
      </c>
      <c r="D37" s="32" t="s">
        <v>123</v>
      </c>
      <c r="E37" s="31" t="s">
        <v>124</v>
      </c>
      <c r="F37" s="23"/>
      <c r="G37" s="33"/>
      <c r="H37" s="33"/>
      <c r="I37" s="33"/>
      <c r="J37" s="33"/>
      <c r="K37" s="33"/>
      <c r="L37" s="33">
        <v>6.4999999999997726E-2</v>
      </c>
      <c r="M37" s="33">
        <v>31.560000000000002</v>
      </c>
      <c r="N37" s="33">
        <v>48.615000000000002</v>
      </c>
      <c r="O37" s="33">
        <v>19.8</v>
      </c>
      <c r="P37" s="33"/>
      <c r="Q37" s="33"/>
      <c r="R37" s="33"/>
      <c r="S37" s="33">
        <v>33.229999999999997</v>
      </c>
      <c r="T37" s="161"/>
      <c r="U37" s="34"/>
      <c r="V37" s="34">
        <v>1.47</v>
      </c>
      <c r="W37" s="34">
        <v>1.1399999999999999</v>
      </c>
      <c r="X37" s="161">
        <v>2.66</v>
      </c>
      <c r="Y37" s="153"/>
      <c r="Z37" s="33"/>
      <c r="AA37" s="33"/>
      <c r="AB37" s="33"/>
      <c r="AC37" s="33"/>
      <c r="AD37" s="33"/>
      <c r="AE37" s="161"/>
      <c r="AF37" s="36">
        <v>3423</v>
      </c>
      <c r="AG37" s="36">
        <v>2517</v>
      </c>
      <c r="AH37" s="38">
        <f t="shared" si="14"/>
        <v>1.3333333333333335</v>
      </c>
      <c r="AI37" s="193">
        <f t="shared" si="15"/>
        <v>0.80952380952380976</v>
      </c>
      <c r="AJ37" s="35"/>
      <c r="AK37" s="35"/>
      <c r="AL37" s="35"/>
      <c r="AM37" s="35"/>
      <c r="AN37" s="35"/>
      <c r="AO37" s="35"/>
      <c r="AP37" s="179"/>
      <c r="AQ37" s="37" t="s">
        <v>117</v>
      </c>
    </row>
    <row r="38" spans="1:51" s="29" customFormat="1" ht="30" customHeight="1" x14ac:dyDescent="0.25">
      <c r="A38" s="30">
        <v>5</v>
      </c>
      <c r="B38" s="31">
        <v>23</v>
      </c>
      <c r="C38" s="31" t="s">
        <v>93</v>
      </c>
      <c r="D38" s="32" t="s">
        <v>115</v>
      </c>
      <c r="E38" s="31" t="s">
        <v>125</v>
      </c>
      <c r="F38" s="23"/>
      <c r="G38" s="33"/>
      <c r="H38" s="33"/>
      <c r="I38" s="33"/>
      <c r="J38" s="33"/>
      <c r="K38" s="33"/>
      <c r="L38" s="33">
        <v>0.98666666666666458</v>
      </c>
      <c r="M38" s="33">
        <v>18.506666666666661</v>
      </c>
      <c r="N38" s="33">
        <v>73.22</v>
      </c>
      <c r="O38" s="33">
        <v>7.3</v>
      </c>
      <c r="P38" s="33"/>
      <c r="Q38" s="33"/>
      <c r="R38" s="33"/>
      <c r="S38" s="33">
        <v>24.1</v>
      </c>
      <c r="T38" s="161"/>
      <c r="U38" s="34"/>
      <c r="V38" s="34">
        <v>1.48</v>
      </c>
      <c r="W38" s="34">
        <v>1.1499999999999999</v>
      </c>
      <c r="X38" s="161">
        <v>2.66</v>
      </c>
      <c r="Y38" s="153"/>
      <c r="Z38" s="33"/>
      <c r="AA38" s="33"/>
      <c r="AB38" s="33"/>
      <c r="AC38" s="33"/>
      <c r="AD38" s="33"/>
      <c r="AE38" s="161"/>
      <c r="AF38" s="36">
        <v>3322</v>
      </c>
      <c r="AG38" s="36">
        <v>2337</v>
      </c>
      <c r="AH38" s="38">
        <f t="shared" si="14"/>
        <v>1.31304347826087</v>
      </c>
      <c r="AI38" s="193">
        <f t="shared" si="15"/>
        <v>0.79729729729729737</v>
      </c>
      <c r="AJ38" s="35"/>
      <c r="AK38" s="35"/>
      <c r="AL38" s="35"/>
      <c r="AM38" s="35"/>
      <c r="AN38" s="35"/>
      <c r="AO38" s="35"/>
      <c r="AP38" s="179"/>
      <c r="AQ38" s="37" t="s">
        <v>117</v>
      </c>
    </row>
    <row r="39" spans="1:51" s="29" customFormat="1" ht="30" customHeight="1" x14ac:dyDescent="0.25">
      <c r="A39" s="30">
        <v>6</v>
      </c>
      <c r="B39" s="31">
        <v>24</v>
      </c>
      <c r="C39" s="31" t="s">
        <v>93</v>
      </c>
      <c r="D39" s="32" t="s">
        <v>118</v>
      </c>
      <c r="E39" s="31" t="s">
        <v>126</v>
      </c>
      <c r="F39" s="23"/>
      <c r="G39" s="33"/>
      <c r="H39" s="33"/>
      <c r="I39" s="33"/>
      <c r="J39" s="33"/>
      <c r="K39" s="33"/>
      <c r="L39" s="33">
        <v>1.3499999999999943</v>
      </c>
      <c r="M39" s="33">
        <v>18.444999999999993</v>
      </c>
      <c r="N39" s="33">
        <v>69.614999999999995</v>
      </c>
      <c r="O39" s="33">
        <v>10.6</v>
      </c>
      <c r="P39" s="33"/>
      <c r="Q39" s="33"/>
      <c r="R39" s="33"/>
      <c r="S39" s="33">
        <v>28.4</v>
      </c>
      <c r="T39" s="161"/>
      <c r="U39" s="34"/>
      <c r="V39" s="34">
        <v>1.5</v>
      </c>
      <c r="W39" s="34">
        <v>1.1599999999999999</v>
      </c>
      <c r="X39" s="161">
        <v>2.67</v>
      </c>
      <c r="Y39" s="153"/>
      <c r="Z39" s="33"/>
      <c r="AA39" s="33"/>
      <c r="AB39" s="33"/>
      <c r="AC39" s="33"/>
      <c r="AD39" s="33"/>
      <c r="AE39" s="161"/>
      <c r="AF39" s="36">
        <v>3256</v>
      </c>
      <c r="AG39" s="36">
        <v>2441</v>
      </c>
      <c r="AH39" s="38">
        <f t="shared" si="14"/>
        <v>1.3017241379310347</v>
      </c>
      <c r="AI39" s="193">
        <f t="shared" si="15"/>
        <v>0.78</v>
      </c>
      <c r="AJ39" s="35"/>
      <c r="AK39" s="35"/>
      <c r="AL39" s="35"/>
      <c r="AM39" s="35"/>
      <c r="AN39" s="35"/>
      <c r="AO39" s="35"/>
      <c r="AP39" s="179"/>
      <c r="AQ39" s="37" t="s">
        <v>122</v>
      </c>
    </row>
    <row r="40" spans="1:51" s="29" customFormat="1" ht="30" customHeight="1" x14ac:dyDescent="0.25">
      <c r="A40" s="30">
        <v>7</v>
      </c>
      <c r="B40" s="31">
        <v>25</v>
      </c>
      <c r="C40" s="31" t="s">
        <v>93</v>
      </c>
      <c r="D40" s="32" t="s">
        <v>120</v>
      </c>
      <c r="E40" s="31" t="s">
        <v>127</v>
      </c>
      <c r="F40" s="23"/>
      <c r="G40" s="33"/>
      <c r="H40" s="33"/>
      <c r="I40" s="33"/>
      <c r="J40" s="33"/>
      <c r="K40" s="33">
        <v>0.25</v>
      </c>
      <c r="L40" s="33">
        <v>1.5499999999999972</v>
      </c>
      <c r="M40" s="33">
        <v>20.28</v>
      </c>
      <c r="N40" s="33">
        <v>64.614999999999995</v>
      </c>
      <c r="O40" s="33">
        <v>13.3</v>
      </c>
      <c r="P40" s="33"/>
      <c r="Q40" s="33"/>
      <c r="R40" s="33"/>
      <c r="S40" s="33">
        <v>30.2</v>
      </c>
      <c r="T40" s="161"/>
      <c r="U40" s="34"/>
      <c r="V40" s="34">
        <v>1.53</v>
      </c>
      <c r="W40" s="34">
        <v>1.18</v>
      </c>
      <c r="X40" s="161">
        <v>2.66</v>
      </c>
      <c r="Y40" s="153"/>
      <c r="Z40" s="33"/>
      <c r="AA40" s="33"/>
      <c r="AB40" s="33"/>
      <c r="AC40" s="33"/>
      <c r="AD40" s="33"/>
      <c r="AE40" s="161"/>
      <c r="AF40" s="36">
        <v>3323</v>
      </c>
      <c r="AG40" s="36">
        <v>2457</v>
      </c>
      <c r="AH40" s="38">
        <f t="shared" si="14"/>
        <v>1.2542372881355934</v>
      </c>
      <c r="AI40" s="193">
        <f t="shared" si="15"/>
        <v>0.73856209150326801</v>
      </c>
      <c r="AJ40" s="35"/>
      <c r="AK40" s="35"/>
      <c r="AL40" s="35"/>
      <c r="AM40" s="35"/>
      <c r="AN40" s="35"/>
      <c r="AO40" s="35"/>
      <c r="AP40" s="179"/>
      <c r="AQ40" s="37" t="s">
        <v>117</v>
      </c>
    </row>
    <row r="41" spans="1:51" s="29" customFormat="1" ht="30" customHeight="1" x14ac:dyDescent="0.25">
      <c r="A41" s="30">
        <v>8</v>
      </c>
      <c r="B41" s="31">
        <v>42</v>
      </c>
      <c r="C41" s="31" t="s">
        <v>101</v>
      </c>
      <c r="D41" s="32" t="s">
        <v>107</v>
      </c>
      <c r="E41" s="31" t="s">
        <v>108</v>
      </c>
      <c r="F41" s="23"/>
      <c r="G41" s="33"/>
      <c r="H41" s="33"/>
      <c r="I41" s="33"/>
      <c r="J41" s="33"/>
      <c r="K41" s="33">
        <v>0.20000000000000284</v>
      </c>
      <c r="L41" s="33">
        <v>0.14000000000000057</v>
      </c>
      <c r="M41" s="33">
        <v>11.093333333333334</v>
      </c>
      <c r="N41" s="33">
        <v>73.78</v>
      </c>
      <c r="O41" s="33">
        <v>14.8</v>
      </c>
      <c r="P41" s="33"/>
      <c r="Q41" s="33"/>
      <c r="R41" s="33"/>
      <c r="S41" s="33">
        <v>22.7</v>
      </c>
      <c r="T41" s="161"/>
      <c r="U41" s="34"/>
      <c r="V41" s="34">
        <v>1.57</v>
      </c>
      <c r="W41" s="34">
        <v>1.25</v>
      </c>
      <c r="X41" s="161">
        <v>2.67</v>
      </c>
      <c r="Y41" s="153"/>
      <c r="Z41" s="33"/>
      <c r="AA41" s="33"/>
      <c r="AB41" s="33"/>
      <c r="AC41" s="33"/>
      <c r="AD41" s="33"/>
      <c r="AE41" s="161"/>
      <c r="AF41" s="36">
        <v>3522</v>
      </c>
      <c r="AG41" s="36">
        <v>3006</v>
      </c>
      <c r="AH41" s="38">
        <f t="shared" si="14"/>
        <v>1.1360000000000001</v>
      </c>
      <c r="AI41" s="193">
        <f t="shared" si="15"/>
        <v>0.70063694267515908</v>
      </c>
      <c r="AJ41" s="35"/>
      <c r="AK41" s="35"/>
      <c r="AL41" s="35"/>
      <c r="AM41" s="35"/>
      <c r="AN41" s="35"/>
      <c r="AO41" s="35"/>
      <c r="AP41" s="179"/>
      <c r="AQ41" s="37" t="s">
        <v>122</v>
      </c>
    </row>
    <row r="42" spans="1:51" s="29" customFormat="1" ht="30" customHeight="1" x14ac:dyDescent="0.25">
      <c r="A42" s="30">
        <v>9</v>
      </c>
      <c r="B42" s="31">
        <v>43</v>
      </c>
      <c r="C42" s="31" t="s">
        <v>101</v>
      </c>
      <c r="D42" s="32" t="s">
        <v>115</v>
      </c>
      <c r="E42" s="31" t="s">
        <v>116</v>
      </c>
      <c r="F42" s="23"/>
      <c r="G42" s="33"/>
      <c r="H42" s="33"/>
      <c r="I42" s="33"/>
      <c r="J42" s="33"/>
      <c r="K42" s="33">
        <v>9.3333333333333712E-2</v>
      </c>
      <c r="L42" s="33">
        <v>0.48666666666666458</v>
      </c>
      <c r="M42" s="33">
        <v>58.113333333333337</v>
      </c>
      <c r="N42" s="33">
        <v>34.099999999999994</v>
      </c>
      <c r="O42" s="33">
        <v>7.2</v>
      </c>
      <c r="P42" s="33"/>
      <c r="Q42" s="33"/>
      <c r="R42" s="33"/>
      <c r="S42" s="33">
        <v>24.6</v>
      </c>
      <c r="T42" s="161"/>
      <c r="U42" s="34"/>
      <c r="V42" s="34">
        <v>1.52</v>
      </c>
      <c r="W42" s="34">
        <v>1.1599999999999999</v>
      </c>
      <c r="X42" s="161">
        <v>2.67</v>
      </c>
      <c r="Y42" s="153"/>
      <c r="Z42" s="33"/>
      <c r="AA42" s="33"/>
      <c r="AB42" s="33"/>
      <c r="AC42" s="33"/>
      <c r="AD42" s="33"/>
      <c r="AE42" s="161"/>
      <c r="AF42" s="36">
        <v>3222</v>
      </c>
      <c r="AG42" s="36">
        <v>2246</v>
      </c>
      <c r="AH42" s="38">
        <f t="shared" si="14"/>
        <v>1.3017241379310347</v>
      </c>
      <c r="AI42" s="193">
        <f t="shared" si="15"/>
        <v>0.75657894736842102</v>
      </c>
      <c r="AJ42" s="35"/>
      <c r="AK42" s="35"/>
      <c r="AL42" s="35"/>
      <c r="AM42" s="35"/>
      <c r="AN42" s="35"/>
      <c r="AO42" s="35"/>
      <c r="AP42" s="179"/>
      <c r="AQ42" s="37" t="s">
        <v>117</v>
      </c>
    </row>
    <row r="43" spans="1:51" s="29" customFormat="1" ht="30" customHeight="1" x14ac:dyDescent="0.25">
      <c r="A43" s="30">
        <v>10</v>
      </c>
      <c r="B43" s="31">
        <v>44</v>
      </c>
      <c r="C43" s="31" t="s">
        <v>101</v>
      </c>
      <c r="D43" s="32" t="s">
        <v>118</v>
      </c>
      <c r="E43" s="31" t="s">
        <v>119</v>
      </c>
      <c r="F43" s="23"/>
      <c r="G43" s="33"/>
      <c r="H43" s="33"/>
      <c r="I43" s="33"/>
      <c r="J43" s="33"/>
      <c r="K43" s="33"/>
      <c r="L43" s="33">
        <v>0.125</v>
      </c>
      <c r="M43" s="33">
        <v>36.549999999999997</v>
      </c>
      <c r="N43" s="33">
        <v>45.35</v>
      </c>
      <c r="O43" s="33">
        <v>18</v>
      </c>
      <c r="P43" s="33"/>
      <c r="Q43" s="33"/>
      <c r="R43" s="33"/>
      <c r="S43" s="33">
        <v>25</v>
      </c>
      <c r="T43" s="161"/>
      <c r="U43" s="34"/>
      <c r="V43" s="34">
        <v>1.57</v>
      </c>
      <c r="W43" s="34">
        <v>1.26</v>
      </c>
      <c r="X43" s="161">
        <v>2.65</v>
      </c>
      <c r="Y43" s="153"/>
      <c r="Z43" s="33"/>
      <c r="AA43" s="33"/>
      <c r="AB43" s="33"/>
      <c r="AC43" s="33"/>
      <c r="AD43" s="33"/>
      <c r="AE43" s="161"/>
      <c r="AF43" s="36">
        <v>3746</v>
      </c>
      <c r="AG43" s="36">
        <v>2512</v>
      </c>
      <c r="AH43" s="38">
        <f t="shared" si="14"/>
        <v>1.1031746031746033</v>
      </c>
      <c r="AI43" s="193">
        <f t="shared" si="15"/>
        <v>0.68789808917197437</v>
      </c>
      <c r="AJ43" s="35"/>
      <c r="AK43" s="35"/>
      <c r="AL43" s="35"/>
      <c r="AM43" s="35"/>
      <c r="AN43" s="35"/>
      <c r="AO43" s="35"/>
      <c r="AP43" s="179"/>
      <c r="AQ43" s="37" t="s">
        <v>122</v>
      </c>
    </row>
    <row r="44" spans="1:51" s="29" customFormat="1" ht="30" customHeight="1" x14ac:dyDescent="0.25">
      <c r="A44" s="128" t="s">
        <v>96</v>
      </c>
      <c r="B44" s="129"/>
      <c r="C44" s="129"/>
      <c r="D44" s="129"/>
      <c r="E44" s="129"/>
      <c r="F44" s="129"/>
      <c r="G44" s="39"/>
      <c r="H44" s="39"/>
      <c r="I44" s="39"/>
      <c r="J44" s="39"/>
      <c r="K44" s="39">
        <f>AVERAGE(K34:K43)</f>
        <v>0.22333333333333272</v>
      </c>
      <c r="L44" s="39">
        <f>AVERAGE(L34:L43)</f>
        <v>0.61483333333333123</v>
      </c>
      <c r="M44" s="39">
        <f>AVERAGE(M34:M43)</f>
        <v>27.878833333333336</v>
      </c>
      <c r="N44" s="39">
        <f>AVERAGE(N34:N43)</f>
        <v>57.646000000000001</v>
      </c>
      <c r="O44" s="39">
        <f>AVERAGE(O34:O43)</f>
        <v>13.784999999999997</v>
      </c>
      <c r="P44" s="39"/>
      <c r="Q44" s="39"/>
      <c r="R44" s="39"/>
      <c r="S44" s="39">
        <f>AVERAGE(S34:S43)</f>
        <v>27.352999999999998</v>
      </c>
      <c r="T44" s="162"/>
      <c r="U44" s="40"/>
      <c r="V44" s="40">
        <f>AVERAGE(V34:V43)</f>
        <v>1.5299999999999998</v>
      </c>
      <c r="W44" s="40">
        <f>AVERAGE(W34:W43)</f>
        <v>1.196</v>
      </c>
      <c r="X44" s="162">
        <f>AVERAGE(X34:X43)</f>
        <v>2.6640000000000001</v>
      </c>
      <c r="Y44" s="154"/>
      <c r="Z44" s="39"/>
      <c r="AA44" s="39"/>
      <c r="AB44" s="39"/>
      <c r="AC44" s="39"/>
      <c r="AD44" s="39"/>
      <c r="AE44" s="162"/>
      <c r="AF44" s="42">
        <f>AVERAGE(AF34:AF43)</f>
        <v>3410.8</v>
      </c>
      <c r="AG44" s="42">
        <v>2531</v>
      </c>
      <c r="AH44" s="43">
        <f>AVERAGE(AH34:AH43)</f>
        <v>1.2304348089877579</v>
      </c>
      <c r="AI44" s="194">
        <f>AVERAGE(AI34:AI43)</f>
        <v>0.74233423586745839</v>
      </c>
      <c r="AJ44" s="41"/>
      <c r="AK44" s="41"/>
      <c r="AL44" s="41"/>
      <c r="AM44" s="41"/>
      <c r="AN44" s="41"/>
      <c r="AO44" s="41"/>
      <c r="AP44" s="180"/>
      <c r="AQ44" s="44"/>
    </row>
    <row r="45" spans="1:51" s="5" customFormat="1" ht="30" customHeight="1" x14ac:dyDescent="0.2">
      <c r="A45" s="171" t="s">
        <v>128</v>
      </c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72"/>
      <c r="Z45" s="172"/>
      <c r="AA45" s="172"/>
      <c r="AB45" s="172"/>
      <c r="AC45" s="172"/>
      <c r="AD45" s="172"/>
      <c r="AE45" s="172"/>
      <c r="AF45" s="172"/>
      <c r="AG45" s="172"/>
      <c r="AH45" s="172"/>
      <c r="AI45" s="172"/>
      <c r="AJ45" s="172"/>
      <c r="AK45" s="172"/>
      <c r="AL45" s="172"/>
      <c r="AM45" s="172"/>
      <c r="AN45" s="172"/>
      <c r="AO45" s="172"/>
      <c r="AP45" s="172"/>
      <c r="AQ45" s="173"/>
      <c r="AR45" s="18"/>
      <c r="AS45" s="18"/>
      <c r="AT45" s="19"/>
      <c r="AU45" s="19"/>
      <c r="AV45" s="19"/>
      <c r="AW45" s="18"/>
      <c r="AX45" s="8"/>
      <c r="AY45" s="6"/>
    </row>
    <row r="46" spans="1:51" s="29" customFormat="1" ht="30" customHeight="1" x14ac:dyDescent="0.25">
      <c r="A46" s="30">
        <v>1</v>
      </c>
      <c r="B46" s="31">
        <v>9</v>
      </c>
      <c r="C46" s="31" t="s">
        <v>86</v>
      </c>
      <c r="D46" s="32" t="s">
        <v>129</v>
      </c>
      <c r="E46" s="31" t="s">
        <v>130</v>
      </c>
      <c r="F46" s="23"/>
      <c r="G46" s="33"/>
      <c r="H46" s="33"/>
      <c r="I46" s="33"/>
      <c r="J46" s="33"/>
      <c r="K46" s="33"/>
      <c r="L46" s="33">
        <v>0.40000000000000568</v>
      </c>
      <c r="M46" s="33">
        <v>1.75</v>
      </c>
      <c r="N46" s="33">
        <v>6.2999999999999972</v>
      </c>
      <c r="O46" s="33">
        <v>25.583432101327773</v>
      </c>
      <c r="P46" s="33">
        <v>32.526492624129112</v>
      </c>
      <c r="Q46" s="33">
        <v>15.667575657991378</v>
      </c>
      <c r="R46" s="33">
        <v>17.772499616551734</v>
      </c>
      <c r="S46" s="33">
        <v>36.4</v>
      </c>
      <c r="T46" s="161">
        <v>1.78</v>
      </c>
      <c r="U46" s="34">
        <f t="shared" ref="U46:U56" si="16">(T46/(1+0.01*S46))</f>
        <v>1.3049853372434019</v>
      </c>
      <c r="V46" s="34"/>
      <c r="W46" s="34"/>
      <c r="X46" s="161">
        <v>2.7</v>
      </c>
      <c r="Y46" s="153">
        <f>(X46/U46)-1</f>
        <v>1.0689887640449438</v>
      </c>
      <c r="Z46" s="33">
        <f t="shared" ref="Z46:Z56" si="17">(1-(U46/X46))*100</f>
        <v>51.667209731725848</v>
      </c>
      <c r="AA46" s="33">
        <f t="shared" ref="AA46:AA56" si="18">(S46*X46)/Y46</f>
        <v>91.937355476140425</v>
      </c>
      <c r="AB46" s="33">
        <v>42.6</v>
      </c>
      <c r="AC46" s="33">
        <v>27.5</v>
      </c>
      <c r="AD46" s="33">
        <f t="shared" ref="AD46:AD56" si="19">AB46-AC46</f>
        <v>15.100000000000001</v>
      </c>
      <c r="AE46" s="161">
        <f>(S46-AC46)/AD46</f>
        <v>0.58940397350993368</v>
      </c>
      <c r="AF46" s="36"/>
      <c r="AG46" s="36"/>
      <c r="AH46" s="27"/>
      <c r="AI46" s="192"/>
      <c r="AJ46" s="35">
        <v>0.10758741573033692</v>
      </c>
      <c r="AK46" s="35">
        <v>0.13800155056179775</v>
      </c>
      <c r="AL46" s="35">
        <v>0.10779431460674149</v>
      </c>
      <c r="AM46" s="35">
        <v>7.5000842696629322E-2</v>
      </c>
      <c r="AN46" s="35">
        <v>2.4000269662921347E-2</v>
      </c>
      <c r="AO46" s="35">
        <v>0.28599999999999987</v>
      </c>
      <c r="AP46" s="179">
        <v>1427</v>
      </c>
      <c r="AQ46" s="37" t="s">
        <v>131</v>
      </c>
    </row>
    <row r="47" spans="1:51" s="29" customFormat="1" ht="30" customHeight="1" x14ac:dyDescent="0.25">
      <c r="A47" s="30">
        <v>2</v>
      </c>
      <c r="B47" s="31">
        <v>10</v>
      </c>
      <c r="C47" s="31" t="s">
        <v>86</v>
      </c>
      <c r="D47" s="32" t="s">
        <v>132</v>
      </c>
      <c r="E47" s="31" t="s">
        <v>133</v>
      </c>
      <c r="F47" s="23"/>
      <c r="G47" s="33"/>
      <c r="H47" s="33"/>
      <c r="I47" s="33"/>
      <c r="J47" s="33"/>
      <c r="K47" s="33"/>
      <c r="L47" s="33">
        <v>0.45454545454545325</v>
      </c>
      <c r="M47" s="33">
        <v>1.6666666666666714</v>
      </c>
      <c r="N47" s="33">
        <v>5.656565656565661</v>
      </c>
      <c r="O47" s="33">
        <v>34.503868492438244</v>
      </c>
      <c r="P47" s="33">
        <v>27.463499950789412</v>
      </c>
      <c r="Q47" s="33">
        <v>12.979926448494005</v>
      </c>
      <c r="R47" s="33">
        <v>17.274927330500553</v>
      </c>
      <c r="S47" s="33">
        <v>37.06</v>
      </c>
      <c r="T47" s="161">
        <v>1.71</v>
      </c>
      <c r="U47" s="34">
        <f t="shared" si="16"/>
        <v>1.2476287757186633</v>
      </c>
      <c r="V47" s="34"/>
      <c r="W47" s="34"/>
      <c r="X47" s="161">
        <v>2.64</v>
      </c>
      <c r="Y47" s="153">
        <f t="shared" ref="Y47:Y56" si="20">(X47/U47)-1</f>
        <v>1.1160140350877197</v>
      </c>
      <c r="Z47" s="33">
        <f t="shared" si="17"/>
        <v>52.741334253080943</v>
      </c>
      <c r="AA47" s="33">
        <f t="shared" si="18"/>
        <v>87.667714673776317</v>
      </c>
      <c r="AB47" s="33">
        <v>42.2</v>
      </c>
      <c r="AC47" s="33">
        <v>26.3</v>
      </c>
      <c r="AD47" s="33">
        <f t="shared" si="19"/>
        <v>15.900000000000002</v>
      </c>
      <c r="AE47" s="161">
        <f t="shared" ref="AE47:AE56" si="21">(S47-AC47)/AD47</f>
        <v>0.67672955974842763</v>
      </c>
      <c r="AF47" s="36"/>
      <c r="AG47" s="36"/>
      <c r="AH47" s="38"/>
      <c r="AI47" s="193"/>
      <c r="AJ47" s="35">
        <v>0.10580070175438561</v>
      </c>
      <c r="AK47" s="35">
        <v>0.14008012912280687</v>
      </c>
      <c r="AL47" s="35">
        <v>0.11109073684210546</v>
      </c>
      <c r="AM47" s="35">
        <v>8.633337263157892E-2</v>
      </c>
      <c r="AN47" s="35">
        <v>2.5603769824561418E-2</v>
      </c>
      <c r="AO47" s="35">
        <v>0.12100000000000019</v>
      </c>
      <c r="AP47" s="179">
        <v>1357</v>
      </c>
      <c r="AQ47" s="37" t="s">
        <v>131</v>
      </c>
    </row>
    <row r="48" spans="1:51" s="29" customFormat="1" ht="30" customHeight="1" x14ac:dyDescent="0.25">
      <c r="A48" s="30">
        <v>3</v>
      </c>
      <c r="B48" s="31">
        <v>26</v>
      </c>
      <c r="C48" s="31" t="s">
        <v>93</v>
      </c>
      <c r="D48" s="32" t="s">
        <v>134</v>
      </c>
      <c r="E48" s="31" t="s">
        <v>135</v>
      </c>
      <c r="F48" s="23"/>
      <c r="G48" s="33"/>
      <c r="H48" s="33"/>
      <c r="I48" s="33"/>
      <c r="J48" s="33"/>
      <c r="K48" s="33"/>
      <c r="L48" s="33">
        <v>4.9504950495048661E-2</v>
      </c>
      <c r="M48" s="33">
        <v>0.59405940594059814</v>
      </c>
      <c r="N48" s="33">
        <v>10.990099009900987</v>
      </c>
      <c r="O48" s="33">
        <v>27.948838228588635</v>
      </c>
      <c r="P48" s="33">
        <v>27.081386117921504</v>
      </c>
      <c r="Q48" s="33">
        <v>14.333356211545485</v>
      </c>
      <c r="R48" s="33">
        <v>19.002756075607742</v>
      </c>
      <c r="S48" s="33">
        <v>38</v>
      </c>
      <c r="T48" s="161">
        <v>1.76</v>
      </c>
      <c r="U48" s="34">
        <f t="shared" si="16"/>
        <v>1.2753623188405798</v>
      </c>
      <c r="V48" s="34"/>
      <c r="W48" s="34"/>
      <c r="X48" s="161">
        <v>2.71</v>
      </c>
      <c r="Y48" s="153">
        <f t="shared" si="20"/>
        <v>1.1248863636363633</v>
      </c>
      <c r="Z48" s="33">
        <f t="shared" si="17"/>
        <v>52.938659821380817</v>
      </c>
      <c r="AA48" s="33">
        <f t="shared" si="18"/>
        <v>91.547024952015391</v>
      </c>
      <c r="AB48" s="33">
        <v>48.4</v>
      </c>
      <c r="AC48" s="33">
        <v>30</v>
      </c>
      <c r="AD48" s="33">
        <f t="shared" si="19"/>
        <v>18.399999999999999</v>
      </c>
      <c r="AE48" s="161">
        <f t="shared" si="21"/>
        <v>0.43478260869565222</v>
      </c>
      <c r="AF48" s="36"/>
      <c r="AG48" s="36"/>
      <c r="AH48" s="27"/>
      <c r="AI48" s="192"/>
      <c r="AJ48" s="35">
        <v>9.7744772727272888E-2</v>
      </c>
      <c r="AK48" s="35">
        <v>0.12260594318181806</v>
      </c>
      <c r="AL48" s="35">
        <v>5.9709306818181762E-2</v>
      </c>
      <c r="AM48" s="35">
        <v>7.2777357954545541E-2</v>
      </c>
      <c r="AN48" s="35">
        <v>2.9960897727272728E-2</v>
      </c>
      <c r="AO48" s="35">
        <v>0.14299999999999993</v>
      </c>
      <c r="AP48" s="179">
        <v>1336</v>
      </c>
      <c r="AQ48" s="37" t="s">
        <v>136</v>
      </c>
    </row>
    <row r="49" spans="1:51" s="29" customFormat="1" ht="30" customHeight="1" x14ac:dyDescent="0.25">
      <c r="A49" s="30">
        <v>4</v>
      </c>
      <c r="B49" s="31">
        <v>27</v>
      </c>
      <c r="C49" s="31" t="s">
        <v>93</v>
      </c>
      <c r="D49" s="32" t="s">
        <v>129</v>
      </c>
      <c r="E49" s="31" t="s">
        <v>137</v>
      </c>
      <c r="F49" s="23"/>
      <c r="G49" s="33"/>
      <c r="H49" s="33"/>
      <c r="I49" s="33"/>
      <c r="J49" s="33"/>
      <c r="K49" s="33"/>
      <c r="L49" s="33">
        <v>0.11111111111111427</v>
      </c>
      <c r="M49" s="33">
        <v>1.4444444444444429</v>
      </c>
      <c r="N49" s="33">
        <v>12.166666666666671</v>
      </c>
      <c r="O49" s="33">
        <v>15.537376049098825</v>
      </c>
      <c r="P49" s="33">
        <v>33.164436425967175</v>
      </c>
      <c r="Q49" s="33">
        <v>18.787478486997049</v>
      </c>
      <c r="R49" s="33">
        <v>18.788486815714723</v>
      </c>
      <c r="S49" s="33">
        <v>39.200000000000003</v>
      </c>
      <c r="T49" s="161">
        <v>1.69</v>
      </c>
      <c r="U49" s="34">
        <f>(T49/(1+0.01*S49))</f>
        <v>1.2140804597701149</v>
      </c>
      <c r="V49" s="34"/>
      <c r="W49" s="34"/>
      <c r="X49" s="161">
        <v>2.66</v>
      </c>
      <c r="Y49" s="153">
        <f>(X49/U49)-1</f>
        <v>1.1909585798816571</v>
      </c>
      <c r="Z49" s="33">
        <f>(1-(U49/X49))*100</f>
        <v>54.357877452251316</v>
      </c>
      <c r="AA49" s="33">
        <f>(S49*X49)/Y49</f>
        <v>87.553002901546165</v>
      </c>
      <c r="AB49" s="33">
        <v>44.5</v>
      </c>
      <c r="AC49" s="33">
        <v>28.5</v>
      </c>
      <c r="AD49" s="33">
        <f>AB49-AC49</f>
        <v>16</v>
      </c>
      <c r="AE49" s="161">
        <f>(S49-AC49)/AD49</f>
        <v>0.66875000000000018</v>
      </c>
      <c r="AF49" s="36"/>
      <c r="AG49" s="36"/>
      <c r="AH49" s="27"/>
      <c r="AI49" s="192"/>
      <c r="AJ49" s="35">
        <v>0.10078409467455618</v>
      </c>
      <c r="AK49" s="35">
        <v>0.12313187218934907</v>
      </c>
      <c r="AL49" s="35">
        <v>9.9688615384615709E-2</v>
      </c>
      <c r="AM49" s="35">
        <v>7.7340837869822376E-2</v>
      </c>
      <c r="AN49" s="35">
        <v>2.8153817751479293E-2</v>
      </c>
      <c r="AO49" s="35">
        <v>9.8999999999999949E-2</v>
      </c>
      <c r="AP49" s="179">
        <v>1518</v>
      </c>
      <c r="AQ49" s="37" t="s">
        <v>138</v>
      </c>
    </row>
    <row r="50" spans="1:51" s="29" customFormat="1" ht="30" customHeight="1" x14ac:dyDescent="0.25">
      <c r="A50" s="30">
        <v>5</v>
      </c>
      <c r="B50" s="31">
        <v>28</v>
      </c>
      <c r="C50" s="31" t="s">
        <v>93</v>
      </c>
      <c r="D50" s="32" t="s">
        <v>132</v>
      </c>
      <c r="E50" s="31" t="s">
        <v>139</v>
      </c>
      <c r="F50" s="23"/>
      <c r="G50" s="33"/>
      <c r="H50" s="33"/>
      <c r="I50" s="33"/>
      <c r="J50" s="33"/>
      <c r="K50" s="33"/>
      <c r="L50" s="33">
        <v>0.15000000000000568</v>
      </c>
      <c r="M50" s="33">
        <v>1.75</v>
      </c>
      <c r="N50" s="33">
        <v>10.799999999999997</v>
      </c>
      <c r="O50" s="33">
        <v>30.080798970821796</v>
      </c>
      <c r="P50" s="33">
        <v>26.342205094213849</v>
      </c>
      <c r="Q50" s="33">
        <v>15.059011246634155</v>
      </c>
      <c r="R50" s="33">
        <v>15.817984688330197</v>
      </c>
      <c r="S50" s="33">
        <v>39</v>
      </c>
      <c r="T50" s="161">
        <v>1.73</v>
      </c>
      <c r="U50" s="34">
        <f>(T50/(1+0.01*S50))</f>
        <v>1.2446043165467624</v>
      </c>
      <c r="V50" s="34"/>
      <c r="W50" s="34"/>
      <c r="X50" s="161">
        <v>2.69</v>
      </c>
      <c r="Y50" s="153">
        <f>(X50/U50)-1</f>
        <v>1.1613294797687863</v>
      </c>
      <c r="Z50" s="33">
        <f>(1-(U50/X50))*100</f>
        <v>53.732181541012544</v>
      </c>
      <c r="AA50" s="33">
        <f>(S50*X50)/Y50</f>
        <v>90.33612065103776</v>
      </c>
      <c r="AB50" s="33">
        <v>48.3</v>
      </c>
      <c r="AC50" s="33">
        <v>35</v>
      </c>
      <c r="AD50" s="33">
        <f>AB50-AC50</f>
        <v>13.299999999999997</v>
      </c>
      <c r="AE50" s="161">
        <f>(S50-AC50)/AD50</f>
        <v>0.30075187969924816</v>
      </c>
      <c r="AF50" s="36"/>
      <c r="AG50" s="36"/>
      <c r="AH50" s="27"/>
      <c r="AI50" s="192"/>
      <c r="AJ50" s="35">
        <v>9.4233965317918944E-2</v>
      </c>
      <c r="AK50" s="35">
        <v>0.10547287861271659</v>
      </c>
      <c r="AL50" s="35">
        <v>4.8629913294798044E-2</v>
      </c>
      <c r="AM50" s="35">
        <v>8.9046774566473919E-2</v>
      </c>
      <c r="AN50" s="35">
        <v>2.053263005780348E-2</v>
      </c>
      <c r="AO50" s="35">
        <v>0.15400000000000016</v>
      </c>
      <c r="AP50" s="179">
        <v>1153</v>
      </c>
      <c r="AQ50" s="37" t="s">
        <v>136</v>
      </c>
    </row>
    <row r="51" spans="1:51" s="29" customFormat="1" ht="30" customHeight="1" x14ac:dyDescent="0.25">
      <c r="A51" s="30">
        <v>6</v>
      </c>
      <c r="B51" s="31">
        <v>29</v>
      </c>
      <c r="C51" s="31" t="s">
        <v>93</v>
      </c>
      <c r="D51" s="32" t="s">
        <v>140</v>
      </c>
      <c r="E51" s="31" t="s">
        <v>141</v>
      </c>
      <c r="F51" s="23"/>
      <c r="G51" s="33"/>
      <c r="H51" s="33"/>
      <c r="I51" s="33"/>
      <c r="J51" s="33"/>
      <c r="K51" s="33"/>
      <c r="L51" s="33">
        <v>0.15000000000000568</v>
      </c>
      <c r="M51" s="33">
        <v>1</v>
      </c>
      <c r="N51" s="33">
        <v>9.75</v>
      </c>
      <c r="O51" s="33">
        <v>32.16159517138712</v>
      </c>
      <c r="P51" s="33">
        <v>24.215536960013594</v>
      </c>
      <c r="Q51" s="33">
        <v>16.424189164675568</v>
      </c>
      <c r="R51" s="33">
        <v>16.298678703923713</v>
      </c>
      <c r="S51" s="33">
        <v>38.700000000000003</v>
      </c>
      <c r="T51" s="161">
        <v>1.75</v>
      </c>
      <c r="U51" s="34">
        <f>(T51/(1+0.01*S51))</f>
        <v>1.261715933669791</v>
      </c>
      <c r="V51" s="34"/>
      <c r="W51" s="34"/>
      <c r="X51" s="161">
        <v>2.71</v>
      </c>
      <c r="Y51" s="153">
        <f>(X51/U51)-1</f>
        <v>1.1478685714285715</v>
      </c>
      <c r="Z51" s="33">
        <f>(1-(U51/X51))*100</f>
        <v>53.442216469749404</v>
      </c>
      <c r="AA51" s="33">
        <f>(S51*X51)/Y51</f>
        <v>91.366731880703128</v>
      </c>
      <c r="AB51" s="33">
        <v>45.4</v>
      </c>
      <c r="AC51" s="33">
        <v>30.1</v>
      </c>
      <c r="AD51" s="33">
        <f>AB51-AC51</f>
        <v>15.299999999999997</v>
      </c>
      <c r="AE51" s="161">
        <f>(S51-AC51)/AD51</f>
        <v>0.56209150326797408</v>
      </c>
      <c r="AF51" s="36"/>
      <c r="AG51" s="36"/>
      <c r="AH51" s="27"/>
      <c r="AI51" s="192"/>
      <c r="AJ51" s="35">
        <v>8.5914742857142734E-2</v>
      </c>
      <c r="AK51" s="35">
        <v>0.11211873942857142</v>
      </c>
      <c r="AL51" s="35">
        <v>7.8397202857142911E-2</v>
      </c>
      <c r="AM51" s="35">
        <v>5.541500914285713E-2</v>
      </c>
      <c r="AN51" s="35">
        <v>1.6860768285714312E-2</v>
      </c>
      <c r="AO51" s="35">
        <v>0.2419999999999996</v>
      </c>
      <c r="AP51" s="179">
        <v>1203</v>
      </c>
      <c r="AQ51" s="37" t="s">
        <v>131</v>
      </c>
    </row>
    <row r="52" spans="1:51" s="29" customFormat="1" ht="30" customHeight="1" x14ac:dyDescent="0.25">
      <c r="A52" s="30">
        <v>7</v>
      </c>
      <c r="B52" s="31">
        <v>30</v>
      </c>
      <c r="C52" s="31" t="s">
        <v>93</v>
      </c>
      <c r="D52" s="32" t="s">
        <v>142</v>
      </c>
      <c r="E52" s="31" t="s">
        <v>143</v>
      </c>
      <c r="F52" s="23"/>
      <c r="G52" s="33"/>
      <c r="H52" s="33"/>
      <c r="I52" s="33"/>
      <c r="J52" s="33"/>
      <c r="K52" s="33"/>
      <c r="L52" s="33">
        <v>5.0352467270897705E-2</v>
      </c>
      <c r="M52" s="33">
        <v>0.75528700906343715</v>
      </c>
      <c r="N52" s="33">
        <v>10.120845921450154</v>
      </c>
      <c r="O52" s="33">
        <v>28.750814798505893</v>
      </c>
      <c r="P52" s="33">
        <v>25.47943811257926</v>
      </c>
      <c r="Q52" s="33">
        <v>17.74082105875474</v>
      </c>
      <c r="R52" s="33">
        <v>17.102440632375618</v>
      </c>
      <c r="S52" s="33">
        <v>39.659999999999997</v>
      </c>
      <c r="T52" s="161">
        <v>1.73</v>
      </c>
      <c r="U52" s="34">
        <f>(T52/(1+0.01*S52))</f>
        <v>1.2387226120578549</v>
      </c>
      <c r="V52" s="34"/>
      <c r="W52" s="34"/>
      <c r="X52" s="161">
        <v>2.68</v>
      </c>
      <c r="Y52" s="153">
        <f>(X52/U52)-1</f>
        <v>1.1635190751445084</v>
      </c>
      <c r="Z52" s="33">
        <f>(1-(U52/X52))*100</f>
        <v>53.779007012766613</v>
      </c>
      <c r="AA52" s="33">
        <f>(S52*X52)/Y52</f>
        <v>91.351145220201047</v>
      </c>
      <c r="AB52" s="33">
        <v>45.5</v>
      </c>
      <c r="AC52" s="33">
        <v>28.8</v>
      </c>
      <c r="AD52" s="33">
        <f>AB52-AC52</f>
        <v>16.7</v>
      </c>
      <c r="AE52" s="161">
        <f>(S52-AC52)/AD52</f>
        <v>0.65029940119760454</v>
      </c>
      <c r="AF52" s="36"/>
      <c r="AG52" s="36"/>
      <c r="AH52" s="27"/>
      <c r="AI52" s="192"/>
      <c r="AJ52" s="35">
        <v>9.0002393526011915E-2</v>
      </c>
      <c r="AK52" s="35">
        <v>0.10774324994219642</v>
      </c>
      <c r="AL52" s="35">
        <v>5.5169736416185167E-2</v>
      </c>
      <c r="AM52" s="35">
        <v>4.4784844855491279E-2</v>
      </c>
      <c r="AN52" s="35">
        <v>2.6503108670520248E-2</v>
      </c>
      <c r="AO52" s="35">
        <v>0.15399999999999991</v>
      </c>
      <c r="AP52" s="179">
        <v>1528</v>
      </c>
      <c r="AQ52" s="37" t="s">
        <v>131</v>
      </c>
    </row>
    <row r="53" spans="1:51" s="29" customFormat="1" ht="30" customHeight="1" x14ac:dyDescent="0.25">
      <c r="A53" s="30">
        <v>4</v>
      </c>
      <c r="B53" s="31">
        <v>45</v>
      </c>
      <c r="C53" s="31" t="s">
        <v>101</v>
      </c>
      <c r="D53" s="32" t="s">
        <v>144</v>
      </c>
      <c r="E53" s="31" t="s">
        <v>145</v>
      </c>
      <c r="F53" s="23"/>
      <c r="G53" s="33"/>
      <c r="H53" s="33"/>
      <c r="I53" s="33"/>
      <c r="J53" s="33"/>
      <c r="K53" s="33"/>
      <c r="L53" s="33">
        <v>0.55276381909547467</v>
      </c>
      <c r="M53" s="46">
        <v>1.9095477386934618</v>
      </c>
      <c r="N53" s="46">
        <v>5.9798994974874375</v>
      </c>
      <c r="O53" s="46">
        <v>15.836440479495096</v>
      </c>
      <c r="P53" s="46">
        <v>37.253103456026636</v>
      </c>
      <c r="Q53" s="46">
        <v>16.244020338913554</v>
      </c>
      <c r="R53" s="33">
        <v>22.22422467028834</v>
      </c>
      <c r="S53" s="33">
        <v>38.4</v>
      </c>
      <c r="T53" s="161">
        <v>1.69</v>
      </c>
      <c r="U53" s="34">
        <f t="shared" si="16"/>
        <v>1.2210982658959537</v>
      </c>
      <c r="V53" s="34"/>
      <c r="W53" s="34"/>
      <c r="X53" s="161">
        <v>2.6</v>
      </c>
      <c r="Y53" s="153">
        <f t="shared" si="20"/>
        <v>1.1292307692307695</v>
      </c>
      <c r="Z53" s="33">
        <f t="shared" si="17"/>
        <v>53.034682080924853</v>
      </c>
      <c r="AA53" s="33">
        <f t="shared" si="18"/>
        <v>88.414168937329677</v>
      </c>
      <c r="AB53" s="33">
        <v>42.2</v>
      </c>
      <c r="AC53" s="33">
        <v>28.2</v>
      </c>
      <c r="AD53" s="33">
        <f t="shared" si="19"/>
        <v>14.000000000000004</v>
      </c>
      <c r="AE53" s="161">
        <f t="shared" si="21"/>
        <v>0.72857142857142831</v>
      </c>
      <c r="AF53" s="36"/>
      <c r="AG53" s="36"/>
      <c r="AH53" s="27"/>
      <c r="AI53" s="192"/>
      <c r="AJ53" s="35">
        <v>9.368615384615353E-2</v>
      </c>
      <c r="AK53" s="35">
        <v>9.4111999999999973E-2</v>
      </c>
      <c r="AL53" s="35">
        <v>5.8553846153846401E-2</v>
      </c>
      <c r="AM53" s="35">
        <v>6.2386461538461502E-2</v>
      </c>
      <c r="AN53" s="35">
        <v>2.3102153846153828E-2</v>
      </c>
      <c r="AO53" s="35">
        <v>0.23099999999999987</v>
      </c>
      <c r="AP53" s="179">
        <v>1357</v>
      </c>
      <c r="AQ53" s="37" t="s">
        <v>131</v>
      </c>
    </row>
    <row r="54" spans="1:51" s="29" customFormat="1" ht="30" customHeight="1" x14ac:dyDescent="0.25">
      <c r="A54" s="30">
        <v>5</v>
      </c>
      <c r="B54" s="31">
        <v>46</v>
      </c>
      <c r="C54" s="31" t="s">
        <v>101</v>
      </c>
      <c r="D54" s="32" t="s">
        <v>134</v>
      </c>
      <c r="E54" s="31" t="s">
        <v>146</v>
      </c>
      <c r="F54" s="23"/>
      <c r="G54" s="33"/>
      <c r="H54" s="23"/>
      <c r="I54" s="23"/>
      <c r="J54" s="33"/>
      <c r="K54" s="33"/>
      <c r="L54" s="33">
        <v>9.532455742169077E-2</v>
      </c>
      <c r="M54" s="33">
        <v>0.19064911484339575</v>
      </c>
      <c r="N54" s="33">
        <v>0.6128007262823445</v>
      </c>
      <c r="O54" s="33">
        <v>36.376488554770255</v>
      </c>
      <c r="P54" s="33">
        <v>29.185418766222156</v>
      </c>
      <c r="Q54" s="33">
        <v>13.69236400664655</v>
      </c>
      <c r="R54" s="33">
        <v>19.846954273813608</v>
      </c>
      <c r="S54" s="33">
        <v>37.5</v>
      </c>
      <c r="T54" s="161">
        <v>1.71</v>
      </c>
      <c r="U54" s="34">
        <f t="shared" si="16"/>
        <v>1.2436363636363637</v>
      </c>
      <c r="V54" s="34"/>
      <c r="W54" s="34"/>
      <c r="X54" s="161">
        <v>2.66</v>
      </c>
      <c r="Y54" s="153">
        <f t="shared" si="20"/>
        <v>1.1388888888888888</v>
      </c>
      <c r="Z54" s="33">
        <f t="shared" si="17"/>
        <v>53.246753246753251</v>
      </c>
      <c r="AA54" s="33">
        <f t="shared" si="18"/>
        <v>87.585365853658544</v>
      </c>
      <c r="AB54" s="33">
        <v>43.2</v>
      </c>
      <c r="AC54" s="33">
        <v>29.6</v>
      </c>
      <c r="AD54" s="33">
        <f t="shared" si="19"/>
        <v>13.600000000000001</v>
      </c>
      <c r="AE54" s="161">
        <f t="shared" si="21"/>
        <v>0.58088235294117629</v>
      </c>
      <c r="AF54" s="36"/>
      <c r="AG54" s="36"/>
      <c r="AH54" s="27"/>
      <c r="AI54" s="192"/>
      <c r="AJ54" s="35">
        <v>9.7533333333333694E-2</v>
      </c>
      <c r="AK54" s="35">
        <v>0.11507222222222202</v>
      </c>
      <c r="AL54" s="35">
        <v>4.5986111111111505E-2</v>
      </c>
      <c r="AM54" s="35">
        <v>4.7483333333333322E-2</v>
      </c>
      <c r="AN54" s="35">
        <v>2.1388888888888846E-2</v>
      </c>
      <c r="AO54" s="35">
        <v>0.21999999999999989</v>
      </c>
      <c r="AP54" s="179">
        <v>1427</v>
      </c>
      <c r="AQ54" s="37" t="s">
        <v>131</v>
      </c>
    </row>
    <row r="55" spans="1:51" s="29" customFormat="1" ht="30" customHeight="1" x14ac:dyDescent="0.25">
      <c r="A55" s="30">
        <v>6</v>
      </c>
      <c r="B55" s="31">
        <v>47</v>
      </c>
      <c r="C55" s="31" t="s">
        <v>101</v>
      </c>
      <c r="D55" s="32" t="s">
        <v>129</v>
      </c>
      <c r="E55" s="31" t="s">
        <v>147</v>
      </c>
      <c r="F55" s="23"/>
      <c r="G55" s="33"/>
      <c r="H55" s="33"/>
      <c r="I55" s="23"/>
      <c r="J55" s="23"/>
      <c r="K55" s="33"/>
      <c r="L55" s="33">
        <v>0.70000000000000284</v>
      </c>
      <c r="M55" s="33">
        <v>1.9000000000000057</v>
      </c>
      <c r="N55" s="33">
        <v>6.2000000000000028</v>
      </c>
      <c r="O55" s="33">
        <v>31.760023285744893</v>
      </c>
      <c r="P55" s="33">
        <v>29.390480499157189</v>
      </c>
      <c r="Q55" s="33">
        <v>13.589494629193375</v>
      </c>
      <c r="R55" s="33">
        <v>16.460001585904532</v>
      </c>
      <c r="S55" s="33">
        <v>38.5</v>
      </c>
      <c r="T55" s="161">
        <v>1.67</v>
      </c>
      <c r="U55" s="34">
        <f t="shared" si="16"/>
        <v>1.2057761732851986</v>
      </c>
      <c r="V55" s="34"/>
      <c r="W55" s="34"/>
      <c r="X55" s="161">
        <v>2.57</v>
      </c>
      <c r="Y55" s="153">
        <f t="shared" si="20"/>
        <v>1.1314071856287424</v>
      </c>
      <c r="Z55" s="33">
        <f t="shared" si="17"/>
        <v>53.082639171782155</v>
      </c>
      <c r="AA55" s="33">
        <f t="shared" si="18"/>
        <v>87.453041890497232</v>
      </c>
      <c r="AB55" s="33">
        <v>45.1</v>
      </c>
      <c r="AC55" s="33">
        <v>28.9</v>
      </c>
      <c r="AD55" s="33">
        <f t="shared" si="19"/>
        <v>16.200000000000003</v>
      </c>
      <c r="AE55" s="161">
        <f t="shared" si="21"/>
        <v>0.59259259259259256</v>
      </c>
      <c r="AF55" s="36"/>
      <c r="AG55" s="36"/>
      <c r="AH55" s="27"/>
      <c r="AI55" s="192"/>
      <c r="AJ55" s="35">
        <v>8.9519101796406986E-2</v>
      </c>
      <c r="AK55" s="35">
        <v>0.12724500898203583</v>
      </c>
      <c r="AL55" s="35">
        <v>5.9892541916167552E-2</v>
      </c>
      <c r="AM55" s="35">
        <v>5.3818031437125824E-2</v>
      </c>
      <c r="AN55" s="35">
        <v>2.365861976047906E-2</v>
      </c>
      <c r="AO55" s="35">
        <v>0.20899999999999988</v>
      </c>
      <c r="AP55" s="179">
        <v>1153</v>
      </c>
      <c r="AQ55" s="37" t="s">
        <v>148</v>
      </c>
    </row>
    <row r="56" spans="1:51" s="29" customFormat="1" ht="30" customHeight="1" x14ac:dyDescent="0.25">
      <c r="A56" s="30">
        <v>7</v>
      </c>
      <c r="B56" s="31">
        <v>48</v>
      </c>
      <c r="C56" s="31" t="s">
        <v>101</v>
      </c>
      <c r="D56" s="32" t="s">
        <v>132</v>
      </c>
      <c r="E56" s="31" t="s">
        <v>149</v>
      </c>
      <c r="F56" s="23"/>
      <c r="G56" s="33"/>
      <c r="H56" s="33"/>
      <c r="I56" s="33"/>
      <c r="J56" s="33"/>
      <c r="K56" s="33"/>
      <c r="L56" s="33">
        <v>0.40000000000000568</v>
      </c>
      <c r="M56" s="33">
        <v>1.7000000000000028</v>
      </c>
      <c r="N56" s="33">
        <v>6.2000000000000028</v>
      </c>
      <c r="O56" s="33">
        <v>34.028187940944314</v>
      </c>
      <c r="P56" s="33">
        <v>27.606238532104239</v>
      </c>
      <c r="Q56" s="33">
        <v>9.5360255429669785</v>
      </c>
      <c r="R56" s="33">
        <v>20.529547983984457</v>
      </c>
      <c r="S56" s="33">
        <v>39.299999999999997</v>
      </c>
      <c r="T56" s="161">
        <v>1.65</v>
      </c>
      <c r="U56" s="34">
        <f t="shared" si="16"/>
        <v>1.1844938980617372</v>
      </c>
      <c r="V56" s="34"/>
      <c r="W56" s="34"/>
      <c r="X56" s="161">
        <v>2.59</v>
      </c>
      <c r="Y56" s="153">
        <f t="shared" si="20"/>
        <v>1.1865878787878787</v>
      </c>
      <c r="Z56" s="33">
        <f t="shared" si="17"/>
        <v>54.266644862481186</v>
      </c>
      <c r="AA56" s="33">
        <f t="shared" si="18"/>
        <v>85.781257182550419</v>
      </c>
      <c r="AB56" s="33">
        <v>43.7</v>
      </c>
      <c r="AC56" s="33">
        <v>27</v>
      </c>
      <c r="AD56" s="33">
        <f t="shared" si="19"/>
        <v>16.700000000000003</v>
      </c>
      <c r="AE56" s="161">
        <f t="shared" si="21"/>
        <v>0.73652694610778413</v>
      </c>
      <c r="AF56" s="36"/>
      <c r="AG56" s="36"/>
      <c r="AH56" s="27"/>
      <c r="AI56" s="192"/>
      <c r="AJ56" s="35">
        <v>9.6209866666666422E-2</v>
      </c>
      <c r="AK56" s="35">
        <v>0.13163259030303021</v>
      </c>
      <c r="AL56" s="35">
        <v>6.231775454545474E-2</v>
      </c>
      <c r="AM56" s="35">
        <v>5.5320673333333348E-2</v>
      </c>
      <c r="AN56" s="35">
        <v>2.4271125454545406E-2</v>
      </c>
      <c r="AO56" s="35">
        <v>0.34100000000000008</v>
      </c>
      <c r="AP56" s="179">
        <v>1558</v>
      </c>
      <c r="AQ56" s="37" t="s">
        <v>148</v>
      </c>
    </row>
    <row r="57" spans="1:51" s="29" customFormat="1" ht="30" customHeight="1" x14ac:dyDescent="0.25">
      <c r="A57" s="128" t="s">
        <v>96</v>
      </c>
      <c r="B57" s="129"/>
      <c r="C57" s="129"/>
      <c r="D57" s="129"/>
      <c r="E57" s="129"/>
      <c r="F57" s="129"/>
      <c r="G57" s="39"/>
      <c r="H57" s="39"/>
      <c r="I57" s="39"/>
      <c r="J57" s="39"/>
      <c r="K57" s="39"/>
      <c r="L57" s="39">
        <f t="shared" ref="L57:U57" si="22">AVERAGE(L46:L56)</f>
        <v>0.28305475999451862</v>
      </c>
      <c r="M57" s="39">
        <f t="shared" si="22"/>
        <v>1.332786761786547</v>
      </c>
      <c r="N57" s="39">
        <f t="shared" si="22"/>
        <v>7.7069888616684779</v>
      </c>
      <c r="O57" s="39">
        <f t="shared" si="22"/>
        <v>28.415260370283889</v>
      </c>
      <c r="P57" s="39">
        <f t="shared" si="22"/>
        <v>29.064385139920375</v>
      </c>
      <c r="Q57" s="39">
        <f t="shared" si="22"/>
        <v>14.914023890255713</v>
      </c>
      <c r="R57" s="39">
        <f t="shared" si="22"/>
        <v>18.283500216090477</v>
      </c>
      <c r="S57" s="39">
        <f t="shared" si="22"/>
        <v>38.338181818181816</v>
      </c>
      <c r="T57" s="162">
        <f t="shared" si="22"/>
        <v>1.7154545454545451</v>
      </c>
      <c r="U57" s="40">
        <f t="shared" si="22"/>
        <v>1.2401913140660381</v>
      </c>
      <c r="V57" s="40"/>
      <c r="W57" s="40"/>
      <c r="X57" s="162">
        <f t="shared" ref="X57:AE57" si="23">AVERAGE(X46:X56)</f>
        <v>2.6554545454545457</v>
      </c>
      <c r="Y57" s="154">
        <f t="shared" si="23"/>
        <v>1.1417890537753481</v>
      </c>
      <c r="Z57" s="39">
        <f t="shared" si="23"/>
        <v>53.299018694900809</v>
      </c>
      <c r="AA57" s="39">
        <f t="shared" si="23"/>
        <v>89.181175419950563</v>
      </c>
      <c r="AB57" s="39">
        <f t="shared" si="23"/>
        <v>44.645454545454541</v>
      </c>
      <c r="AC57" s="39">
        <f t="shared" si="23"/>
        <v>29.081818181818178</v>
      </c>
      <c r="AD57" s="39">
        <f t="shared" si="23"/>
        <v>15.563636363636363</v>
      </c>
      <c r="AE57" s="162">
        <f t="shared" si="23"/>
        <v>0.59285293148471108</v>
      </c>
      <c r="AF57" s="42"/>
      <c r="AG57" s="42"/>
      <c r="AH57" s="43"/>
      <c r="AI57" s="194"/>
      <c r="AJ57" s="41">
        <f t="shared" ref="AJ57:AO57" si="24">AVERAGE(AJ46:AJ56)</f>
        <v>9.6274231111835071E-2</v>
      </c>
      <c r="AK57" s="41">
        <f t="shared" si="24"/>
        <v>0.11974692586786766</v>
      </c>
      <c r="AL57" s="41">
        <f t="shared" si="24"/>
        <v>7.1566370904213708E-2</v>
      </c>
      <c r="AM57" s="41">
        <f t="shared" si="24"/>
        <v>6.5427958123604774E-2</v>
      </c>
      <c r="AN57" s="41">
        <f t="shared" si="24"/>
        <v>2.4003277266394542E-2</v>
      </c>
      <c r="AO57" s="41">
        <f t="shared" si="24"/>
        <v>0.19999999999999993</v>
      </c>
      <c r="AP57" s="179">
        <v>1405</v>
      </c>
      <c r="AQ57" s="44"/>
    </row>
    <row r="58" spans="1:51" s="5" customFormat="1" ht="30" customHeight="1" x14ac:dyDescent="0.2">
      <c r="A58" s="171" t="s">
        <v>150</v>
      </c>
      <c r="B58" s="172"/>
      <c r="C58" s="172"/>
      <c r="D58" s="172"/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2"/>
      <c r="P58" s="172"/>
      <c r="Q58" s="172"/>
      <c r="R58" s="172"/>
      <c r="S58" s="172"/>
      <c r="T58" s="172"/>
      <c r="U58" s="172"/>
      <c r="V58" s="172"/>
      <c r="W58" s="172"/>
      <c r="X58" s="172"/>
      <c r="Y58" s="172"/>
      <c r="Z58" s="172"/>
      <c r="AA58" s="172"/>
      <c r="AB58" s="172"/>
      <c r="AC58" s="172"/>
      <c r="AD58" s="172"/>
      <c r="AE58" s="172"/>
      <c r="AF58" s="172"/>
      <c r="AG58" s="172"/>
      <c r="AH58" s="172"/>
      <c r="AI58" s="172"/>
      <c r="AJ58" s="172"/>
      <c r="AK58" s="172"/>
      <c r="AL58" s="172"/>
      <c r="AM58" s="172"/>
      <c r="AN58" s="172"/>
      <c r="AO58" s="172"/>
      <c r="AP58" s="172"/>
      <c r="AQ58" s="173"/>
      <c r="AR58" s="18"/>
      <c r="AS58" s="18"/>
      <c r="AT58" s="19"/>
      <c r="AU58" s="19"/>
      <c r="AV58" s="19"/>
      <c r="AW58" s="18"/>
      <c r="AX58" s="8"/>
      <c r="AY58" s="6"/>
    </row>
    <row r="59" spans="1:51" s="29" customFormat="1" ht="30" customHeight="1" x14ac:dyDescent="0.25">
      <c r="A59" s="30">
        <v>1</v>
      </c>
      <c r="B59" s="31">
        <v>11</v>
      </c>
      <c r="C59" s="31" t="s">
        <v>86</v>
      </c>
      <c r="D59" s="32" t="s">
        <v>151</v>
      </c>
      <c r="E59" s="31" t="s">
        <v>152</v>
      </c>
      <c r="F59" s="23"/>
      <c r="G59" s="33"/>
      <c r="H59" s="33"/>
      <c r="I59" s="33"/>
      <c r="J59" s="33"/>
      <c r="K59" s="33"/>
      <c r="L59" s="33">
        <v>0.36842105263157521</v>
      </c>
      <c r="M59" s="33">
        <v>8.5578947368421012</v>
      </c>
      <c r="N59" s="33">
        <v>16.726315789473688</v>
      </c>
      <c r="O59" s="33">
        <v>32.687261379837338</v>
      </c>
      <c r="P59" s="33">
        <v>20.689884186601546</v>
      </c>
      <c r="Q59" s="33">
        <v>11.510760765500272</v>
      </c>
      <c r="R59" s="33">
        <v>9.4594620891134795</v>
      </c>
      <c r="S59" s="33">
        <v>22.4</v>
      </c>
      <c r="T59" s="161"/>
      <c r="U59" s="34"/>
      <c r="V59" s="34">
        <v>1.65</v>
      </c>
      <c r="W59" s="34">
        <v>1.32</v>
      </c>
      <c r="X59" s="161">
        <v>2.65</v>
      </c>
      <c r="Y59" s="153"/>
      <c r="Z59" s="33"/>
      <c r="AA59" s="33"/>
      <c r="AB59" s="33"/>
      <c r="AC59" s="33"/>
      <c r="AD59" s="33"/>
      <c r="AE59" s="161"/>
      <c r="AF59" s="36">
        <v>3258</v>
      </c>
      <c r="AG59" s="36">
        <v>2341</v>
      </c>
      <c r="AH59" s="38">
        <f t="shared" ref="AH59:AH67" si="25">X59/W59-1</f>
        <v>1.0075757575757573</v>
      </c>
      <c r="AI59" s="193">
        <f t="shared" ref="AI59:AI67" si="26">X59/V59-1</f>
        <v>0.60606060606060619</v>
      </c>
      <c r="AJ59" s="35"/>
      <c r="AK59" s="35"/>
      <c r="AL59" s="35"/>
      <c r="AM59" s="35"/>
      <c r="AN59" s="35"/>
      <c r="AO59" s="33"/>
      <c r="AP59" s="179"/>
      <c r="AQ59" s="37" t="s">
        <v>153</v>
      </c>
    </row>
    <row r="60" spans="1:51" s="29" customFormat="1" ht="30" customHeight="1" x14ac:dyDescent="0.25">
      <c r="A60" s="30">
        <v>2</v>
      </c>
      <c r="B60" s="31">
        <v>12</v>
      </c>
      <c r="C60" s="31" t="s">
        <v>86</v>
      </c>
      <c r="D60" s="32" t="s">
        <v>154</v>
      </c>
      <c r="E60" s="31" t="s">
        <v>155</v>
      </c>
      <c r="F60" s="23"/>
      <c r="G60" s="33"/>
      <c r="H60" s="33"/>
      <c r="I60" s="33"/>
      <c r="J60" s="33"/>
      <c r="K60" s="33"/>
      <c r="L60" s="33">
        <v>0.65000000000000568</v>
      </c>
      <c r="M60" s="33">
        <v>7.7999999999999972</v>
      </c>
      <c r="N60" s="33">
        <v>18.25</v>
      </c>
      <c r="O60" s="33">
        <v>29.15596762712137</v>
      </c>
      <c r="P60" s="33">
        <v>24.275100707511527</v>
      </c>
      <c r="Q60" s="33">
        <v>11.783396809053709</v>
      </c>
      <c r="R60" s="33">
        <v>8.0855348563133909</v>
      </c>
      <c r="S60" s="33">
        <v>18.2</v>
      </c>
      <c r="T60" s="161"/>
      <c r="U60" s="34"/>
      <c r="V60" s="34">
        <v>1.68</v>
      </c>
      <c r="W60" s="34">
        <v>1.35</v>
      </c>
      <c r="X60" s="161">
        <v>2.64</v>
      </c>
      <c r="Y60" s="153"/>
      <c r="Z60" s="33"/>
      <c r="AA60" s="33"/>
      <c r="AB60" s="33"/>
      <c r="AC60" s="33"/>
      <c r="AD60" s="33"/>
      <c r="AE60" s="161"/>
      <c r="AF60" s="36">
        <v>3242</v>
      </c>
      <c r="AG60" s="36">
        <v>2337</v>
      </c>
      <c r="AH60" s="38">
        <f t="shared" si="25"/>
        <v>0.95555555555555549</v>
      </c>
      <c r="AI60" s="193">
        <f t="shared" si="26"/>
        <v>0.57142857142857162</v>
      </c>
      <c r="AJ60" s="35"/>
      <c r="AK60" s="35"/>
      <c r="AL60" s="35"/>
      <c r="AM60" s="35"/>
      <c r="AN60" s="35"/>
      <c r="AO60" s="33"/>
      <c r="AP60" s="179"/>
      <c r="AQ60" s="37" t="s">
        <v>153</v>
      </c>
    </row>
    <row r="61" spans="1:51" s="29" customFormat="1" ht="30" customHeight="1" x14ac:dyDescent="0.25">
      <c r="A61" s="30">
        <v>3</v>
      </c>
      <c r="B61" s="31">
        <v>13</v>
      </c>
      <c r="C61" s="31" t="s">
        <v>86</v>
      </c>
      <c r="D61" s="32" t="s">
        <v>156</v>
      </c>
      <c r="E61" s="31" t="s">
        <v>157</v>
      </c>
      <c r="F61" s="23"/>
      <c r="G61" s="33"/>
      <c r="H61" s="33"/>
      <c r="I61" s="33"/>
      <c r="J61" s="33"/>
      <c r="K61" s="33"/>
      <c r="L61" s="33">
        <v>0.7142857142857082</v>
      </c>
      <c r="M61" s="33">
        <v>1.5714285714285694</v>
      </c>
      <c r="N61" s="33">
        <v>4.5238095238095184</v>
      </c>
      <c r="O61" s="33">
        <v>43.276038270779921</v>
      </c>
      <c r="P61" s="33">
        <v>23.95331213707432</v>
      </c>
      <c r="Q61" s="33">
        <v>19.287674079576981</v>
      </c>
      <c r="R61" s="33">
        <v>6.6734517030449814</v>
      </c>
      <c r="S61" s="33">
        <v>36.659999999999997</v>
      </c>
      <c r="T61" s="161"/>
      <c r="U61" s="34"/>
      <c r="V61" s="34">
        <v>1.5</v>
      </c>
      <c r="W61" s="34">
        <v>1.22</v>
      </c>
      <c r="X61" s="161">
        <v>2.68</v>
      </c>
      <c r="Y61" s="153"/>
      <c r="Z61" s="33"/>
      <c r="AA61" s="33"/>
      <c r="AB61" s="33"/>
      <c r="AC61" s="33"/>
      <c r="AD61" s="33"/>
      <c r="AE61" s="161"/>
      <c r="AF61" s="36">
        <v>3528</v>
      </c>
      <c r="AG61" s="36">
        <v>2632</v>
      </c>
      <c r="AH61" s="38">
        <f t="shared" si="25"/>
        <v>1.1967213114754101</v>
      </c>
      <c r="AI61" s="193">
        <f t="shared" si="26"/>
        <v>0.78666666666666685</v>
      </c>
      <c r="AJ61" s="35"/>
      <c r="AK61" s="35"/>
      <c r="AL61" s="35"/>
      <c r="AM61" s="35"/>
      <c r="AN61" s="35"/>
      <c r="AO61" s="33"/>
      <c r="AP61" s="179"/>
      <c r="AQ61" s="37" t="s">
        <v>153</v>
      </c>
    </row>
    <row r="62" spans="1:51" s="29" customFormat="1" ht="30" customHeight="1" x14ac:dyDescent="0.25">
      <c r="A62" s="30">
        <v>4</v>
      </c>
      <c r="B62" s="31">
        <v>31</v>
      </c>
      <c r="C62" s="31" t="s">
        <v>93</v>
      </c>
      <c r="D62" s="32" t="s">
        <v>156</v>
      </c>
      <c r="E62" s="31" t="s">
        <v>158</v>
      </c>
      <c r="F62" s="23"/>
      <c r="G62" s="33"/>
      <c r="H62" s="33"/>
      <c r="I62" s="33"/>
      <c r="J62" s="33"/>
      <c r="K62" s="33">
        <v>0.8333333333333286</v>
      </c>
      <c r="L62" s="33">
        <v>19.100000000000009</v>
      </c>
      <c r="M62" s="33">
        <v>69.040000000000006</v>
      </c>
      <c r="N62" s="33">
        <v>6.3333333333333339</v>
      </c>
      <c r="O62" s="33">
        <v>4.6933333333333227</v>
      </c>
      <c r="P62" s="33">
        <v>0</v>
      </c>
      <c r="Q62" s="33">
        <v>0</v>
      </c>
      <c r="R62" s="33">
        <v>0</v>
      </c>
      <c r="S62" s="33">
        <v>19.399999999999999</v>
      </c>
      <c r="T62" s="161"/>
      <c r="U62" s="34"/>
      <c r="V62" s="34">
        <v>1.52</v>
      </c>
      <c r="W62" s="34">
        <v>1.21</v>
      </c>
      <c r="X62" s="161">
        <v>2.66</v>
      </c>
      <c r="Y62" s="153"/>
      <c r="Z62" s="33"/>
      <c r="AA62" s="33"/>
      <c r="AB62" s="33"/>
      <c r="AC62" s="33"/>
      <c r="AD62" s="33"/>
      <c r="AE62" s="161"/>
      <c r="AF62" s="36">
        <v>3421</v>
      </c>
      <c r="AG62" s="36">
        <v>2357</v>
      </c>
      <c r="AH62" s="38">
        <f t="shared" si="25"/>
        <v>1.1983471074380168</v>
      </c>
      <c r="AI62" s="193">
        <f t="shared" si="26"/>
        <v>0.75</v>
      </c>
      <c r="AJ62" s="35"/>
      <c r="AK62" s="35"/>
      <c r="AL62" s="35"/>
      <c r="AM62" s="35"/>
      <c r="AN62" s="35"/>
      <c r="AO62" s="33"/>
      <c r="AP62" s="179"/>
      <c r="AQ62" s="37" t="s">
        <v>153</v>
      </c>
    </row>
    <row r="63" spans="1:51" s="29" customFormat="1" ht="30" customHeight="1" x14ac:dyDescent="0.25">
      <c r="A63" s="30">
        <v>5</v>
      </c>
      <c r="B63" s="31">
        <v>32</v>
      </c>
      <c r="C63" s="31" t="s">
        <v>93</v>
      </c>
      <c r="D63" s="32" t="s">
        <v>159</v>
      </c>
      <c r="E63" s="31" t="s">
        <v>160</v>
      </c>
      <c r="F63" s="23"/>
      <c r="G63" s="33"/>
      <c r="H63" s="33"/>
      <c r="I63" s="33"/>
      <c r="J63" s="33"/>
      <c r="K63" s="33">
        <v>0.85999999999999943</v>
      </c>
      <c r="L63" s="33">
        <v>1.4749999999999943</v>
      </c>
      <c r="M63" s="33">
        <v>20.97</v>
      </c>
      <c r="N63" s="33">
        <v>70.114999999999995</v>
      </c>
      <c r="O63" s="33">
        <v>6.6</v>
      </c>
      <c r="P63" s="33">
        <v>0</v>
      </c>
      <c r="Q63" s="33">
        <v>0</v>
      </c>
      <c r="R63" s="33">
        <v>0</v>
      </c>
      <c r="S63" s="33">
        <v>20.9</v>
      </c>
      <c r="T63" s="161"/>
      <c r="U63" s="34"/>
      <c r="V63" s="34">
        <v>1.56</v>
      </c>
      <c r="W63" s="34">
        <v>1.25</v>
      </c>
      <c r="X63" s="161">
        <v>2.66</v>
      </c>
      <c r="Y63" s="153"/>
      <c r="Z63" s="33"/>
      <c r="AA63" s="33"/>
      <c r="AB63" s="33"/>
      <c r="AC63" s="33"/>
      <c r="AD63" s="33"/>
      <c r="AE63" s="161"/>
      <c r="AF63" s="36">
        <v>3254</v>
      </c>
      <c r="AG63" s="36">
        <v>2345</v>
      </c>
      <c r="AH63" s="38">
        <f t="shared" si="25"/>
        <v>1.1280000000000001</v>
      </c>
      <c r="AI63" s="193">
        <f t="shared" si="26"/>
        <v>0.70512820512820507</v>
      </c>
      <c r="AJ63" s="35"/>
      <c r="AK63" s="35"/>
      <c r="AL63" s="35"/>
      <c r="AM63" s="35"/>
      <c r="AN63" s="35"/>
      <c r="AO63" s="33"/>
      <c r="AP63" s="179"/>
      <c r="AQ63" s="37" t="s">
        <v>153</v>
      </c>
    </row>
    <row r="64" spans="1:51" s="29" customFormat="1" ht="30" customHeight="1" x14ac:dyDescent="0.25">
      <c r="A64" s="30">
        <v>6</v>
      </c>
      <c r="B64" s="31">
        <v>33</v>
      </c>
      <c r="C64" s="31" t="s">
        <v>93</v>
      </c>
      <c r="D64" s="32" t="s">
        <v>161</v>
      </c>
      <c r="E64" s="31" t="s">
        <v>162</v>
      </c>
      <c r="F64" s="23"/>
      <c r="G64" s="33"/>
      <c r="H64" s="33"/>
      <c r="I64" s="33"/>
      <c r="J64" s="33"/>
      <c r="K64" s="33">
        <v>0.85999999999999943</v>
      </c>
      <c r="L64" s="33">
        <v>1.3499999999999943</v>
      </c>
      <c r="M64" s="33">
        <v>20.129999999999995</v>
      </c>
      <c r="N64" s="33">
        <v>67.63</v>
      </c>
      <c r="O64" s="33">
        <v>10</v>
      </c>
      <c r="P64" s="33">
        <v>0</v>
      </c>
      <c r="Q64" s="33">
        <v>0</v>
      </c>
      <c r="R64" s="33">
        <v>0</v>
      </c>
      <c r="S64" s="33">
        <v>15.7</v>
      </c>
      <c r="T64" s="161"/>
      <c r="U64" s="34"/>
      <c r="V64" s="34">
        <v>1.62</v>
      </c>
      <c r="W64" s="34">
        <v>1.28</v>
      </c>
      <c r="X64" s="161">
        <v>2.65</v>
      </c>
      <c r="Y64" s="153"/>
      <c r="Z64" s="33"/>
      <c r="AA64" s="33"/>
      <c r="AB64" s="33"/>
      <c r="AC64" s="33"/>
      <c r="AD64" s="33"/>
      <c r="AE64" s="161"/>
      <c r="AF64" s="36">
        <v>3542</v>
      </c>
      <c r="AG64" s="36">
        <v>2508</v>
      </c>
      <c r="AH64" s="38">
        <f t="shared" si="25"/>
        <v>1.0703125</v>
      </c>
      <c r="AI64" s="193">
        <f t="shared" si="26"/>
        <v>0.63580246913580241</v>
      </c>
      <c r="AJ64" s="35"/>
      <c r="AK64" s="35"/>
      <c r="AL64" s="35"/>
      <c r="AM64" s="35"/>
      <c r="AN64" s="35"/>
      <c r="AO64" s="33"/>
      <c r="AP64" s="179"/>
      <c r="AQ64" s="37" t="s">
        <v>153</v>
      </c>
    </row>
    <row r="65" spans="1:51" s="29" customFormat="1" ht="30" customHeight="1" x14ac:dyDescent="0.25">
      <c r="A65" s="30">
        <v>7</v>
      </c>
      <c r="B65" s="31">
        <v>49</v>
      </c>
      <c r="C65" s="31" t="s">
        <v>101</v>
      </c>
      <c r="D65" s="32" t="s">
        <v>151</v>
      </c>
      <c r="E65" s="31" t="s">
        <v>152</v>
      </c>
      <c r="F65" s="23"/>
      <c r="G65" s="33"/>
      <c r="H65" s="33"/>
      <c r="I65" s="33"/>
      <c r="J65" s="33"/>
      <c r="K65" s="33"/>
      <c r="L65" s="33">
        <v>1.3684210526315752</v>
      </c>
      <c r="M65" s="33">
        <v>7.1578947368421098</v>
      </c>
      <c r="N65" s="33">
        <v>18.89473684210526</v>
      </c>
      <c r="O65" s="33">
        <v>32.123079510243727</v>
      </c>
      <c r="P65" s="33">
        <v>23.965030354090203</v>
      </c>
      <c r="Q65" s="33">
        <v>9.9097412250387862</v>
      </c>
      <c r="R65" s="33">
        <v>6.5810962790483396</v>
      </c>
      <c r="S65" s="33">
        <v>21</v>
      </c>
      <c r="T65" s="161"/>
      <c r="U65" s="34"/>
      <c r="V65" s="34">
        <v>1.59</v>
      </c>
      <c r="W65" s="34">
        <v>1.27</v>
      </c>
      <c r="X65" s="161">
        <v>2.67</v>
      </c>
      <c r="Y65" s="153"/>
      <c r="Z65" s="33"/>
      <c r="AA65" s="33"/>
      <c r="AB65" s="33"/>
      <c r="AC65" s="33"/>
      <c r="AD65" s="33"/>
      <c r="AE65" s="161"/>
      <c r="AF65" s="36">
        <v>3537</v>
      </c>
      <c r="AG65" s="36">
        <v>2634</v>
      </c>
      <c r="AH65" s="38">
        <f t="shared" si="25"/>
        <v>1.1023622047244093</v>
      </c>
      <c r="AI65" s="193">
        <f t="shared" si="26"/>
        <v>0.67924528301886777</v>
      </c>
      <c r="AJ65" s="35"/>
      <c r="AK65" s="35"/>
      <c r="AL65" s="35"/>
      <c r="AM65" s="35"/>
      <c r="AN65" s="35"/>
      <c r="AO65" s="33"/>
      <c r="AP65" s="179"/>
      <c r="AQ65" s="37" t="s">
        <v>153</v>
      </c>
    </row>
    <row r="66" spans="1:51" s="29" customFormat="1" ht="30" customHeight="1" x14ac:dyDescent="0.25">
      <c r="A66" s="30">
        <v>8</v>
      </c>
      <c r="B66" s="31">
        <v>50</v>
      </c>
      <c r="C66" s="31" t="s">
        <v>101</v>
      </c>
      <c r="D66" s="32" t="s">
        <v>154</v>
      </c>
      <c r="E66" s="31" t="s">
        <v>155</v>
      </c>
      <c r="F66" s="23"/>
      <c r="G66" s="33"/>
      <c r="H66" s="33"/>
      <c r="I66" s="33"/>
      <c r="J66" s="33"/>
      <c r="K66" s="33"/>
      <c r="L66" s="33">
        <v>1.2857142857142918</v>
      </c>
      <c r="M66" s="33">
        <v>7</v>
      </c>
      <c r="N66" s="33">
        <v>17.38095238095238</v>
      </c>
      <c r="O66" s="33">
        <v>28.750327695049968</v>
      </c>
      <c r="P66" s="33">
        <v>28.990343007552479</v>
      </c>
      <c r="Q66" s="33">
        <v>11.076099522756898</v>
      </c>
      <c r="R66" s="33">
        <v>5.5165631079739823</v>
      </c>
      <c r="S66" s="33">
        <v>21.2</v>
      </c>
      <c r="T66" s="161"/>
      <c r="U66" s="34"/>
      <c r="V66" s="34">
        <v>1.6</v>
      </c>
      <c r="W66" s="34">
        <v>1.3</v>
      </c>
      <c r="X66" s="161">
        <v>2.5499999999999998</v>
      </c>
      <c r="Y66" s="153"/>
      <c r="Z66" s="33"/>
      <c r="AA66" s="33"/>
      <c r="AB66" s="33"/>
      <c r="AC66" s="33"/>
      <c r="AD66" s="33"/>
      <c r="AE66" s="161"/>
      <c r="AF66" s="36">
        <v>3546</v>
      </c>
      <c r="AG66" s="36">
        <v>2642</v>
      </c>
      <c r="AH66" s="38">
        <f t="shared" si="25"/>
        <v>0.96153846153846123</v>
      </c>
      <c r="AI66" s="193">
        <f t="shared" si="26"/>
        <v>0.59374999999999978</v>
      </c>
      <c r="AJ66" s="35"/>
      <c r="AK66" s="35"/>
      <c r="AL66" s="35"/>
      <c r="AM66" s="35"/>
      <c r="AN66" s="35"/>
      <c r="AO66" s="33"/>
      <c r="AP66" s="179"/>
      <c r="AQ66" s="37" t="s">
        <v>163</v>
      </c>
    </row>
    <row r="67" spans="1:51" s="29" customFormat="1" ht="30" customHeight="1" x14ac:dyDescent="0.25">
      <c r="A67" s="30">
        <v>9</v>
      </c>
      <c r="B67" s="31">
        <v>51</v>
      </c>
      <c r="C67" s="31" t="s">
        <v>101</v>
      </c>
      <c r="D67" s="32" t="s">
        <v>156</v>
      </c>
      <c r="E67" s="31" t="s">
        <v>157</v>
      </c>
      <c r="F67" s="23"/>
      <c r="G67" s="33"/>
      <c r="H67" s="33"/>
      <c r="I67" s="33"/>
      <c r="J67" s="33"/>
      <c r="K67" s="33"/>
      <c r="L67" s="33">
        <v>0.90476190476189799</v>
      </c>
      <c r="M67" s="33">
        <v>7.2857142857142918</v>
      </c>
      <c r="N67" s="33">
        <v>16.142857142857139</v>
      </c>
      <c r="O67" s="33">
        <v>31.957728496846009</v>
      </c>
      <c r="P67" s="33">
        <v>29.529494106834274</v>
      </c>
      <c r="Q67" s="33">
        <v>9.0421507497006974</v>
      </c>
      <c r="R67" s="33">
        <v>5.1372933132856904</v>
      </c>
      <c r="S67" s="33">
        <v>36.299999999999997</v>
      </c>
      <c r="T67" s="161"/>
      <c r="U67" s="34"/>
      <c r="V67" s="34">
        <v>1.48</v>
      </c>
      <c r="W67" s="34">
        <v>1.19</v>
      </c>
      <c r="X67" s="161">
        <v>2.62</v>
      </c>
      <c r="Y67" s="153"/>
      <c r="Z67" s="33"/>
      <c r="AA67" s="33"/>
      <c r="AB67" s="33"/>
      <c r="AC67" s="33"/>
      <c r="AD67" s="33"/>
      <c r="AE67" s="161"/>
      <c r="AF67" s="36">
        <v>3532</v>
      </c>
      <c r="AG67" s="36">
        <v>2537</v>
      </c>
      <c r="AH67" s="38">
        <f t="shared" si="25"/>
        <v>1.2016806722689077</v>
      </c>
      <c r="AI67" s="193">
        <f t="shared" si="26"/>
        <v>0.7702702702702704</v>
      </c>
      <c r="AJ67" s="35"/>
      <c r="AK67" s="35"/>
      <c r="AL67" s="35"/>
      <c r="AM67" s="35"/>
      <c r="AN67" s="35"/>
      <c r="AO67" s="33"/>
      <c r="AP67" s="179"/>
      <c r="AQ67" s="37" t="s">
        <v>153</v>
      </c>
    </row>
    <row r="68" spans="1:51" s="29" customFormat="1" ht="30" customHeight="1" x14ac:dyDescent="0.25">
      <c r="A68" s="128" t="s">
        <v>96</v>
      </c>
      <c r="B68" s="129"/>
      <c r="C68" s="129"/>
      <c r="D68" s="129"/>
      <c r="E68" s="129"/>
      <c r="F68" s="129"/>
      <c r="G68" s="39"/>
      <c r="H68" s="39"/>
      <c r="I68" s="39"/>
      <c r="J68" s="39"/>
      <c r="K68" s="39">
        <f t="shared" ref="K68:R68" si="27">AVERAGE(K59:K67)</f>
        <v>0.85111111111110915</v>
      </c>
      <c r="L68" s="39">
        <f t="shared" si="27"/>
        <v>3.0240671122250058</v>
      </c>
      <c r="M68" s="39">
        <f t="shared" si="27"/>
        <v>16.612548036758565</v>
      </c>
      <c r="N68" s="39">
        <f t="shared" si="27"/>
        <v>26.221889445836812</v>
      </c>
      <c r="O68" s="39">
        <f t="shared" si="27"/>
        <v>24.360415145912409</v>
      </c>
      <c r="P68" s="39">
        <f t="shared" si="27"/>
        <v>16.822573833296037</v>
      </c>
      <c r="Q68" s="39">
        <f t="shared" si="27"/>
        <v>8.0677581279585944</v>
      </c>
      <c r="R68" s="39">
        <f t="shared" si="27"/>
        <v>4.605933483197763</v>
      </c>
      <c r="S68" s="39">
        <f>AVERAGE(S59:S67)</f>
        <v>23.528888888888886</v>
      </c>
      <c r="T68" s="162"/>
      <c r="U68" s="40"/>
      <c r="V68" s="40">
        <f>AVERAGE(V59:V67)</f>
        <v>1.5777777777777779</v>
      </c>
      <c r="W68" s="40">
        <f>AVERAGE(W59:W67)</f>
        <v>1.2655555555555555</v>
      </c>
      <c r="X68" s="162">
        <f>AVERAGE(X59:X67)</f>
        <v>2.6422222222222222</v>
      </c>
      <c r="Y68" s="154"/>
      <c r="Z68" s="39"/>
      <c r="AA68" s="39"/>
      <c r="AB68" s="39"/>
      <c r="AC68" s="39"/>
      <c r="AD68" s="39"/>
      <c r="AE68" s="162"/>
      <c r="AF68" s="42">
        <f>AVERAGE(AF59:AF67)</f>
        <v>3428.8888888888887</v>
      </c>
      <c r="AG68" s="42">
        <v>2521</v>
      </c>
      <c r="AH68" s="43">
        <f>AVERAGE(AH59:AH67)</f>
        <v>1.0913437300640574</v>
      </c>
      <c r="AI68" s="194">
        <f>AVERAGE(AI59:AI67)</f>
        <v>0.67759467463433221</v>
      </c>
      <c r="AJ68" s="41"/>
      <c r="AK68" s="41"/>
      <c r="AL68" s="41"/>
      <c r="AM68" s="41"/>
      <c r="AN68" s="41"/>
      <c r="AO68" s="39"/>
      <c r="AP68" s="180"/>
      <c r="AQ68" s="44"/>
    </row>
    <row r="69" spans="1:51" s="5" customFormat="1" ht="30" customHeight="1" x14ac:dyDescent="0.2">
      <c r="A69" s="171" t="s">
        <v>164</v>
      </c>
      <c r="B69" s="172"/>
      <c r="C69" s="172"/>
      <c r="D69" s="172"/>
      <c r="E69" s="172"/>
      <c r="F69" s="172"/>
      <c r="G69" s="172"/>
      <c r="H69" s="172"/>
      <c r="I69" s="172"/>
      <c r="J69" s="172"/>
      <c r="K69" s="172"/>
      <c r="L69" s="172"/>
      <c r="M69" s="172"/>
      <c r="N69" s="172"/>
      <c r="O69" s="172"/>
      <c r="P69" s="172"/>
      <c r="Q69" s="172"/>
      <c r="R69" s="172"/>
      <c r="S69" s="172"/>
      <c r="T69" s="172"/>
      <c r="U69" s="172"/>
      <c r="V69" s="172"/>
      <c r="W69" s="172"/>
      <c r="X69" s="172"/>
      <c r="Y69" s="172"/>
      <c r="Z69" s="172"/>
      <c r="AA69" s="172"/>
      <c r="AB69" s="172"/>
      <c r="AC69" s="172"/>
      <c r="AD69" s="172"/>
      <c r="AE69" s="172"/>
      <c r="AF69" s="172"/>
      <c r="AG69" s="172"/>
      <c r="AH69" s="172"/>
      <c r="AI69" s="172"/>
      <c r="AJ69" s="172"/>
      <c r="AK69" s="172"/>
      <c r="AL69" s="172"/>
      <c r="AM69" s="172"/>
      <c r="AN69" s="172"/>
      <c r="AO69" s="172"/>
      <c r="AP69" s="172"/>
      <c r="AQ69" s="173"/>
      <c r="AR69" s="18"/>
      <c r="AS69" s="18"/>
      <c r="AT69" s="19"/>
      <c r="AU69" s="19"/>
      <c r="AV69" s="19"/>
      <c r="AW69" s="18"/>
      <c r="AX69" s="8"/>
      <c r="AY69" s="6"/>
    </row>
    <row r="70" spans="1:51" s="29" customFormat="1" ht="30" customHeight="1" x14ac:dyDescent="0.25">
      <c r="A70" s="30">
        <v>1</v>
      </c>
      <c r="B70" s="31">
        <v>14</v>
      </c>
      <c r="C70" s="31" t="s">
        <v>86</v>
      </c>
      <c r="D70" s="32" t="s">
        <v>165</v>
      </c>
      <c r="E70" s="31" t="s">
        <v>166</v>
      </c>
      <c r="F70" s="23"/>
      <c r="G70" s="33"/>
      <c r="H70" s="33"/>
      <c r="I70" s="33"/>
      <c r="J70" s="33"/>
      <c r="K70" s="33"/>
      <c r="L70" s="33">
        <v>0.54999999999999716</v>
      </c>
      <c r="M70" s="33">
        <v>1.75</v>
      </c>
      <c r="N70" s="33">
        <v>6.4500000000000028</v>
      </c>
      <c r="O70" s="33">
        <v>35.068718445991834</v>
      </c>
      <c r="P70" s="33">
        <v>25.867735777916064</v>
      </c>
      <c r="Q70" s="33">
        <v>13.673404132438765</v>
      </c>
      <c r="R70" s="33">
        <v>16.640141643653337</v>
      </c>
      <c r="S70" s="33">
        <v>29</v>
      </c>
      <c r="T70" s="161">
        <v>1.86</v>
      </c>
      <c r="U70" s="34">
        <f t="shared" ref="U70:U80" si="28">(T70/(1+0.01*S70))</f>
        <v>1.4418604651162792</v>
      </c>
      <c r="V70" s="34"/>
      <c r="W70" s="34"/>
      <c r="X70" s="161">
        <v>2.66</v>
      </c>
      <c r="Y70" s="153">
        <f t="shared" ref="Y70:Y75" si="29">(X70/U70)-1</f>
        <v>0.84483870967741925</v>
      </c>
      <c r="Z70" s="33">
        <f t="shared" ref="Z70:Z75" si="30">(1-(U70/X70))*100</f>
        <v>45.794719356530855</v>
      </c>
      <c r="AA70" s="33">
        <f t="shared" ref="AA70:AA75" si="31">(S70*X70)/Y70</f>
        <v>91.307369224895012</v>
      </c>
      <c r="AB70" s="33">
        <v>33</v>
      </c>
      <c r="AC70" s="33">
        <v>22.6</v>
      </c>
      <c r="AD70" s="33">
        <f t="shared" ref="AD70:AD80" si="32">AB70-AC70</f>
        <v>10.399999999999999</v>
      </c>
      <c r="AE70" s="161">
        <f t="shared" ref="AE70:AE80" si="33">(S70-AC70)/AD70</f>
        <v>0.61538461538461531</v>
      </c>
      <c r="AF70" s="36"/>
      <c r="AG70" s="36"/>
      <c r="AH70" s="27"/>
      <c r="AI70" s="192"/>
      <c r="AJ70" s="35">
        <v>9.5193677419354916E-2</v>
      </c>
      <c r="AK70" s="35">
        <v>0.12323522580645152</v>
      </c>
      <c r="AL70" s="35">
        <v>9.685403225806466E-2</v>
      </c>
      <c r="AM70" s="35">
        <v>6.9550419354838744E-2</v>
      </c>
      <c r="AN70" s="35">
        <v>2.3982903225806429E-2</v>
      </c>
      <c r="AO70" s="35">
        <v>0.16500000000000017</v>
      </c>
      <c r="AP70" s="179">
        <v>1336</v>
      </c>
      <c r="AQ70" s="37" t="s">
        <v>167</v>
      </c>
    </row>
    <row r="71" spans="1:51" s="29" customFormat="1" ht="30" customHeight="1" x14ac:dyDescent="0.25">
      <c r="A71" s="30">
        <v>2</v>
      </c>
      <c r="B71" s="31">
        <v>15</v>
      </c>
      <c r="C71" s="31" t="s">
        <v>86</v>
      </c>
      <c r="D71" s="32" t="s">
        <v>168</v>
      </c>
      <c r="E71" s="31" t="s">
        <v>169</v>
      </c>
      <c r="F71" s="23"/>
      <c r="G71" s="33"/>
      <c r="H71" s="33"/>
      <c r="I71" s="33"/>
      <c r="J71" s="33"/>
      <c r="K71" s="33"/>
      <c r="L71" s="33">
        <v>0.6666666666666714</v>
      </c>
      <c r="M71" s="33">
        <v>1.8571428571428612</v>
      </c>
      <c r="N71" s="33">
        <v>6.7619047619047592</v>
      </c>
      <c r="O71" s="33">
        <v>25.695852382390143</v>
      </c>
      <c r="P71" s="33">
        <v>32.498922486286205</v>
      </c>
      <c r="Q71" s="33">
        <v>12.310629605870762</v>
      </c>
      <c r="R71" s="33">
        <v>20.208881239738599</v>
      </c>
      <c r="S71" s="33">
        <v>34.4</v>
      </c>
      <c r="T71" s="161">
        <v>1.84</v>
      </c>
      <c r="U71" s="34">
        <f t="shared" si="28"/>
        <v>1.3690476190476193</v>
      </c>
      <c r="V71" s="34"/>
      <c r="W71" s="34"/>
      <c r="X71" s="161">
        <v>2.44</v>
      </c>
      <c r="Y71" s="153">
        <f t="shared" si="29"/>
        <v>0.78226086956521712</v>
      </c>
      <c r="Z71" s="33">
        <f t="shared" si="30"/>
        <v>43.891491022638554</v>
      </c>
      <c r="AA71" s="32">
        <f t="shared" si="31"/>
        <v>107.29924410849269</v>
      </c>
      <c r="AB71" s="33">
        <v>38</v>
      </c>
      <c r="AC71" s="33">
        <v>23.9</v>
      </c>
      <c r="AD71" s="33">
        <f t="shared" si="32"/>
        <v>14.100000000000001</v>
      </c>
      <c r="AE71" s="161">
        <f t="shared" si="33"/>
        <v>0.74468085106382975</v>
      </c>
      <c r="AF71" s="36"/>
      <c r="AG71" s="36"/>
      <c r="AH71" s="27"/>
      <c r="AI71" s="192"/>
      <c r="AJ71" s="35">
        <v>4.2774260869565151E-2</v>
      </c>
      <c r="AK71" s="35">
        <v>6.0062191304347756E-2</v>
      </c>
      <c r="AL71" s="35">
        <v>6.0775095652173983E-2</v>
      </c>
      <c r="AM71" s="35">
        <v>4.7675478260869597E-2</v>
      </c>
      <c r="AN71" s="35">
        <v>3.3595617391304344E-2</v>
      </c>
      <c r="AO71" s="35">
        <v>0.13199999999999992</v>
      </c>
      <c r="AP71" s="179">
        <v>1326</v>
      </c>
      <c r="AQ71" s="37" t="s">
        <v>170</v>
      </c>
    </row>
    <row r="72" spans="1:51" s="29" customFormat="1" ht="30" customHeight="1" x14ac:dyDescent="0.25">
      <c r="A72" s="30">
        <v>3</v>
      </c>
      <c r="B72" s="31">
        <v>16</v>
      </c>
      <c r="C72" s="31" t="s">
        <v>86</v>
      </c>
      <c r="D72" s="32" t="s">
        <v>171</v>
      </c>
      <c r="E72" s="31" t="s">
        <v>172</v>
      </c>
      <c r="F72" s="23"/>
      <c r="G72" s="33"/>
      <c r="H72" s="33"/>
      <c r="I72" s="33"/>
      <c r="J72" s="33"/>
      <c r="K72" s="33"/>
      <c r="L72" s="33">
        <v>0.5</v>
      </c>
      <c r="M72" s="33">
        <v>1.7999999999999972</v>
      </c>
      <c r="N72" s="33">
        <v>5.4000000000000057</v>
      </c>
      <c r="O72" s="33">
        <v>37.242330699310074</v>
      </c>
      <c r="P72" s="33">
        <v>26.359586874844219</v>
      </c>
      <c r="Q72" s="33">
        <v>12.199673442587741</v>
      </c>
      <c r="R72" s="33">
        <v>16.498408983257963</v>
      </c>
      <c r="S72" s="33">
        <v>35.799999999999997</v>
      </c>
      <c r="T72" s="161">
        <v>1.84</v>
      </c>
      <c r="U72" s="34">
        <f t="shared" si="28"/>
        <v>1.3549337260677468</v>
      </c>
      <c r="V72" s="34"/>
      <c r="W72" s="34"/>
      <c r="X72" s="161">
        <v>2.7</v>
      </c>
      <c r="Y72" s="153">
        <f t="shared" si="29"/>
        <v>0.99271739130434788</v>
      </c>
      <c r="Z72" s="33">
        <f t="shared" si="30"/>
        <v>49.817269404898269</v>
      </c>
      <c r="AA72" s="33">
        <f t="shared" si="31"/>
        <v>97.369101062082549</v>
      </c>
      <c r="AB72" s="33">
        <v>39</v>
      </c>
      <c r="AC72" s="33">
        <v>27.2</v>
      </c>
      <c r="AD72" s="33">
        <f t="shared" si="32"/>
        <v>11.8</v>
      </c>
      <c r="AE72" s="161">
        <f t="shared" si="33"/>
        <v>0.72881355932203362</v>
      </c>
      <c r="AF72" s="36"/>
      <c r="AG72" s="36"/>
      <c r="AH72" s="27"/>
      <c r="AI72" s="192"/>
      <c r="AJ72" s="35">
        <v>2.789804347826097E-2</v>
      </c>
      <c r="AK72" s="35">
        <v>5.4201913043478323E-2</v>
      </c>
      <c r="AL72" s="35">
        <v>7.4726902173912979E-2</v>
      </c>
      <c r="AM72" s="35">
        <v>5.2408467391304336E-2</v>
      </c>
      <c r="AN72" s="35">
        <v>3.6068184782608703E-2</v>
      </c>
      <c r="AO72" s="35">
        <v>0.13200000000000017</v>
      </c>
      <c r="AP72" s="179">
        <v>1305</v>
      </c>
      <c r="AQ72" s="37" t="s">
        <v>131</v>
      </c>
    </row>
    <row r="73" spans="1:51" s="29" customFormat="1" ht="30" customHeight="1" x14ac:dyDescent="0.25">
      <c r="A73" s="30">
        <v>4</v>
      </c>
      <c r="B73" s="31">
        <v>34</v>
      </c>
      <c r="C73" s="31" t="s">
        <v>93</v>
      </c>
      <c r="D73" s="32" t="s">
        <v>171</v>
      </c>
      <c r="E73" s="31" t="s">
        <v>173</v>
      </c>
      <c r="F73" s="23"/>
      <c r="G73" s="33"/>
      <c r="H73" s="33"/>
      <c r="I73" s="33"/>
      <c r="J73" s="33"/>
      <c r="K73" s="33"/>
      <c r="L73" s="33"/>
      <c r="M73" s="33">
        <v>0.97674418604651692</v>
      </c>
      <c r="N73" s="33">
        <v>4.6976744186046488</v>
      </c>
      <c r="O73" s="33">
        <v>17.685089251032039</v>
      </c>
      <c r="P73" s="33">
        <v>39.377024853807931</v>
      </c>
      <c r="Q73" s="33">
        <v>17.955618837236941</v>
      </c>
      <c r="R73" s="33">
        <v>19.307848453271923</v>
      </c>
      <c r="S73" s="33">
        <v>34.4</v>
      </c>
      <c r="T73" s="161">
        <v>1.85</v>
      </c>
      <c r="U73" s="34">
        <f t="shared" si="28"/>
        <v>1.3764880952380953</v>
      </c>
      <c r="V73" s="34"/>
      <c r="W73" s="34"/>
      <c r="X73" s="161">
        <v>2.66</v>
      </c>
      <c r="Y73" s="153">
        <f t="shared" si="29"/>
        <v>0.93245405405405402</v>
      </c>
      <c r="Z73" s="33">
        <f t="shared" si="30"/>
        <v>48.252327246688139</v>
      </c>
      <c r="AA73" s="33">
        <f t="shared" si="31"/>
        <v>98.132449102629508</v>
      </c>
      <c r="AB73" s="33">
        <v>38.1</v>
      </c>
      <c r="AC73" s="33">
        <v>23.4</v>
      </c>
      <c r="AD73" s="33">
        <f t="shared" si="32"/>
        <v>14.700000000000003</v>
      </c>
      <c r="AE73" s="161">
        <f t="shared" si="33"/>
        <v>0.74829931972789099</v>
      </c>
      <c r="AF73" s="36"/>
      <c r="AG73" s="36"/>
      <c r="AH73" s="27"/>
      <c r="AI73" s="192"/>
      <c r="AJ73" s="35">
        <v>7.7298162162162232E-2</v>
      </c>
      <c r="AK73" s="35">
        <v>9.9907874594594492E-2</v>
      </c>
      <c r="AL73" s="35">
        <v>4.8504596756756779E-2</v>
      </c>
      <c r="AM73" s="35">
        <v>4.3963329729729717E-2</v>
      </c>
      <c r="AN73" s="35">
        <v>2.4832034594594599E-2</v>
      </c>
      <c r="AO73" s="35">
        <v>8.7999999999999953E-2</v>
      </c>
      <c r="AP73" s="179">
        <v>1447</v>
      </c>
      <c r="AQ73" s="37" t="s">
        <v>167</v>
      </c>
    </row>
    <row r="74" spans="1:51" s="29" customFormat="1" ht="30" customHeight="1" x14ac:dyDescent="0.25">
      <c r="A74" s="30">
        <v>5</v>
      </c>
      <c r="B74" s="31">
        <v>35</v>
      </c>
      <c r="C74" s="31" t="s">
        <v>93</v>
      </c>
      <c r="D74" s="32" t="s">
        <v>174</v>
      </c>
      <c r="E74" s="31" t="s">
        <v>175</v>
      </c>
      <c r="F74" s="23"/>
      <c r="G74" s="33"/>
      <c r="H74" s="33"/>
      <c r="I74" s="33"/>
      <c r="J74" s="33"/>
      <c r="K74" s="33"/>
      <c r="L74" s="33"/>
      <c r="M74" s="33">
        <v>0.74418604651162923</v>
      </c>
      <c r="N74" s="33">
        <v>3.9534883720930196</v>
      </c>
      <c r="O74" s="33">
        <v>32.587822722545432</v>
      </c>
      <c r="P74" s="33">
        <v>29.625752438301674</v>
      </c>
      <c r="Q74" s="33">
        <v>15.059455212978555</v>
      </c>
      <c r="R74" s="33">
        <v>18.029295207569689</v>
      </c>
      <c r="S74" s="33">
        <v>27.9</v>
      </c>
      <c r="T74" s="161">
        <v>1.79</v>
      </c>
      <c r="U74" s="34">
        <f t="shared" si="28"/>
        <v>1.3995308835027367</v>
      </c>
      <c r="V74" s="34"/>
      <c r="W74" s="34"/>
      <c r="X74" s="161">
        <v>2.69</v>
      </c>
      <c r="Y74" s="153">
        <f t="shared" si="29"/>
        <v>0.92207262569832382</v>
      </c>
      <c r="Z74" s="33">
        <f t="shared" si="30"/>
        <v>47.972829609563696</v>
      </c>
      <c r="AA74" s="33">
        <f t="shared" si="31"/>
        <v>81.393805551011511</v>
      </c>
      <c r="AB74" s="33">
        <v>32.5</v>
      </c>
      <c r="AC74" s="33">
        <v>21.5</v>
      </c>
      <c r="AD74" s="33">
        <f t="shared" si="32"/>
        <v>11</v>
      </c>
      <c r="AE74" s="161">
        <f t="shared" si="33"/>
        <v>0.58181818181818168</v>
      </c>
      <c r="AF74" s="36"/>
      <c r="AG74" s="36"/>
      <c r="AH74" s="27"/>
      <c r="AI74" s="192"/>
      <c r="AJ74" s="35">
        <v>3.0753162011173174E-2</v>
      </c>
      <c r="AK74" s="35">
        <v>5.4202448044692764E-2</v>
      </c>
      <c r="AL74" s="35">
        <v>7.399979608938545E-2</v>
      </c>
      <c r="AM74" s="35">
        <v>5.3433618994413346E-2</v>
      </c>
      <c r="AN74" s="35">
        <v>3.5750550837988837E-2</v>
      </c>
      <c r="AO74" s="35">
        <v>0.10999999999999995</v>
      </c>
      <c r="AP74" s="182">
        <v>1326</v>
      </c>
      <c r="AQ74" s="37" t="s">
        <v>131</v>
      </c>
    </row>
    <row r="75" spans="1:51" s="29" customFormat="1" ht="30" customHeight="1" x14ac:dyDescent="0.25">
      <c r="A75" s="30">
        <v>6</v>
      </c>
      <c r="B75" s="31">
        <v>36</v>
      </c>
      <c r="C75" s="31" t="s">
        <v>93</v>
      </c>
      <c r="D75" s="32" t="s">
        <v>176</v>
      </c>
      <c r="E75" s="31" t="s">
        <v>177</v>
      </c>
      <c r="F75" s="23"/>
      <c r="G75" s="33"/>
      <c r="H75" s="33"/>
      <c r="I75" s="33"/>
      <c r="J75" s="33"/>
      <c r="K75" s="33"/>
      <c r="L75" s="33"/>
      <c r="M75" s="33">
        <v>0.90000000000000568</v>
      </c>
      <c r="N75" s="33">
        <v>4.7999999999999972</v>
      </c>
      <c r="O75" s="33">
        <v>32.512298081458077</v>
      </c>
      <c r="P75" s="33">
        <v>28.052857099915428</v>
      </c>
      <c r="Q75" s="33">
        <v>15.628899871519767</v>
      </c>
      <c r="R75" s="33">
        <v>18.105944947106725</v>
      </c>
      <c r="S75" s="33">
        <v>24.2</v>
      </c>
      <c r="T75" s="161">
        <v>1.86</v>
      </c>
      <c r="U75" s="34">
        <f t="shared" si="28"/>
        <v>1.4975845410628019</v>
      </c>
      <c r="V75" s="34"/>
      <c r="W75" s="34"/>
      <c r="X75" s="161">
        <v>2.68</v>
      </c>
      <c r="Y75" s="153">
        <f t="shared" si="29"/>
        <v>0.78954838709677433</v>
      </c>
      <c r="Z75" s="33">
        <f t="shared" si="30"/>
        <v>44.119979811089479</v>
      </c>
      <c r="AA75" s="33">
        <f t="shared" si="31"/>
        <v>82.143160647164564</v>
      </c>
      <c r="AB75" s="33">
        <v>27.6</v>
      </c>
      <c r="AC75" s="33">
        <v>18.5</v>
      </c>
      <c r="AD75" s="33">
        <f t="shared" si="32"/>
        <v>9.1000000000000014</v>
      </c>
      <c r="AE75" s="161">
        <f t="shared" si="33"/>
        <v>0.62637362637362615</v>
      </c>
      <c r="AF75" s="36"/>
      <c r="AG75" s="36"/>
      <c r="AH75" s="27"/>
      <c r="AI75" s="192"/>
      <c r="AJ75" s="35">
        <v>8.1603406451613125E-2</v>
      </c>
      <c r="AK75" s="35">
        <v>9.8067251612903306E-2</v>
      </c>
      <c r="AL75" s="35">
        <v>4.5633483870967773E-2</v>
      </c>
      <c r="AM75" s="35">
        <v>4.4201845161290332E-2</v>
      </c>
      <c r="AN75" s="35">
        <v>2.3711516129032217E-2</v>
      </c>
      <c r="AO75" s="35">
        <v>0.24199999999999985</v>
      </c>
      <c r="AP75" s="182">
        <v>1346</v>
      </c>
      <c r="AQ75" s="37" t="s">
        <v>131</v>
      </c>
    </row>
    <row r="76" spans="1:51" s="29" customFormat="1" ht="30" customHeight="1" x14ac:dyDescent="0.25">
      <c r="A76" s="30">
        <v>7</v>
      </c>
      <c r="B76" s="31">
        <v>52</v>
      </c>
      <c r="C76" s="31" t="s">
        <v>101</v>
      </c>
      <c r="D76" s="32" t="s">
        <v>165</v>
      </c>
      <c r="E76" s="31" t="s">
        <v>166</v>
      </c>
      <c r="F76" s="23"/>
      <c r="G76" s="33"/>
      <c r="H76" s="33"/>
      <c r="I76" s="33"/>
      <c r="J76" s="33"/>
      <c r="K76" s="33"/>
      <c r="L76" s="33">
        <v>0.47499999999999432</v>
      </c>
      <c r="M76" s="33">
        <v>1.2999999999999972</v>
      </c>
      <c r="N76" s="33">
        <v>4.9000000000000057</v>
      </c>
      <c r="O76" s="33">
        <v>17.33801374247399</v>
      </c>
      <c r="P76" s="33">
        <v>34.246045425286724</v>
      </c>
      <c r="Q76" s="33">
        <v>20.928468287932844</v>
      </c>
      <c r="R76" s="33">
        <v>20.812472544306445</v>
      </c>
      <c r="S76" s="33">
        <v>41.7</v>
      </c>
      <c r="T76" s="161">
        <v>1.74</v>
      </c>
      <c r="U76" s="34">
        <f t="shared" si="28"/>
        <v>1.2279463655610445</v>
      </c>
      <c r="V76" s="34"/>
      <c r="W76" s="34"/>
      <c r="X76" s="161">
        <v>2.57</v>
      </c>
      <c r="Y76" s="153">
        <f>(X76/U76)-1</f>
        <v>1.0929252873563216</v>
      </c>
      <c r="Z76" s="33">
        <f>(1-(U76/X76))*100</f>
        <v>52.219985775834843</v>
      </c>
      <c r="AA76" s="33">
        <f>(S76*X76)/Y76</f>
        <v>98.057022963784874</v>
      </c>
      <c r="AB76" s="33">
        <v>44.5</v>
      </c>
      <c r="AC76" s="33">
        <v>33.5</v>
      </c>
      <c r="AD76" s="33">
        <f t="shared" si="32"/>
        <v>11</v>
      </c>
      <c r="AE76" s="161">
        <f t="shared" si="33"/>
        <v>0.7454545454545457</v>
      </c>
      <c r="AF76" s="36"/>
      <c r="AG76" s="36"/>
      <c r="AH76" s="27"/>
      <c r="AI76" s="192"/>
      <c r="AJ76" s="35">
        <v>3.6835485057471473E-2</v>
      </c>
      <c r="AK76" s="35">
        <v>5.6090397701149541E-2</v>
      </c>
      <c r="AL76" s="35">
        <v>7.8484698275862019E-2</v>
      </c>
      <c r="AM76" s="35">
        <v>5.1695254597701079E-2</v>
      </c>
      <c r="AN76" s="35">
        <v>3.9242349137931065E-2</v>
      </c>
      <c r="AO76" s="35">
        <v>0.13199999999999992</v>
      </c>
      <c r="AP76" s="182">
        <v>1326</v>
      </c>
      <c r="AQ76" s="37" t="s">
        <v>178</v>
      </c>
    </row>
    <row r="77" spans="1:51" s="29" customFormat="1" ht="30" customHeight="1" x14ac:dyDescent="0.25">
      <c r="A77" s="30">
        <v>8</v>
      </c>
      <c r="B77" s="31">
        <v>53</v>
      </c>
      <c r="C77" s="31" t="s">
        <v>101</v>
      </c>
      <c r="D77" s="32" t="s">
        <v>168</v>
      </c>
      <c r="E77" s="31" t="s">
        <v>169</v>
      </c>
      <c r="F77" s="23"/>
      <c r="G77" s="33"/>
      <c r="H77" s="33"/>
      <c r="I77" s="33"/>
      <c r="J77" s="33"/>
      <c r="K77" s="33"/>
      <c r="L77" s="33">
        <v>0.24390243902439579</v>
      </c>
      <c r="M77" s="33">
        <v>1.3170731707317032</v>
      </c>
      <c r="N77" s="33">
        <v>5.2682926829268268</v>
      </c>
      <c r="O77" s="33">
        <v>31.274418422637559</v>
      </c>
      <c r="P77" s="33">
        <v>28.933482479334948</v>
      </c>
      <c r="Q77" s="33">
        <v>15.304346010639364</v>
      </c>
      <c r="R77" s="33">
        <v>17.658484794705203</v>
      </c>
      <c r="S77" s="33">
        <v>40</v>
      </c>
      <c r="T77" s="161">
        <v>1.68</v>
      </c>
      <c r="U77" s="34">
        <f t="shared" si="28"/>
        <v>1.2</v>
      </c>
      <c r="V77" s="34"/>
      <c r="W77" s="34"/>
      <c r="X77" s="161">
        <v>2.67</v>
      </c>
      <c r="Y77" s="153">
        <f>(X77/U77)-1</f>
        <v>1.2250000000000001</v>
      </c>
      <c r="Z77" s="33">
        <f>(1-(U77/X77))*100</f>
        <v>55.056179775280903</v>
      </c>
      <c r="AA77" s="33">
        <f>(S77*X77)/Y77</f>
        <v>87.183673469387742</v>
      </c>
      <c r="AB77" s="33">
        <v>45.5</v>
      </c>
      <c r="AC77" s="33">
        <v>34.299999999999997</v>
      </c>
      <c r="AD77" s="33">
        <f>AB77-AC77</f>
        <v>11.200000000000003</v>
      </c>
      <c r="AE77" s="161">
        <f t="shared" si="33"/>
        <v>0.50892857142857151</v>
      </c>
      <c r="AF77" s="36"/>
      <c r="AG77" s="36"/>
      <c r="AH77" s="27"/>
      <c r="AI77" s="192"/>
      <c r="AJ77" s="35">
        <v>4.0049999999999919E-2</v>
      </c>
      <c r="AK77" s="35">
        <v>6.6082499999999822E-2</v>
      </c>
      <c r="AL77" s="35">
        <v>8.4772500000000139E-2</v>
      </c>
      <c r="AM77" s="35">
        <v>6.1743749999999986E-2</v>
      </c>
      <c r="AN77" s="35">
        <v>3.1372500000000025E-2</v>
      </c>
      <c r="AO77" s="35">
        <v>0.12099999999999993</v>
      </c>
      <c r="AP77" s="182">
        <v>1255</v>
      </c>
      <c r="AQ77" s="37" t="s">
        <v>131</v>
      </c>
    </row>
    <row r="78" spans="1:51" s="29" customFormat="1" ht="30" customHeight="1" x14ac:dyDescent="0.25">
      <c r="A78" s="30">
        <v>9</v>
      </c>
      <c r="B78" s="31">
        <v>54</v>
      </c>
      <c r="C78" s="31" t="s">
        <v>101</v>
      </c>
      <c r="D78" s="32" t="s">
        <v>171</v>
      </c>
      <c r="E78" s="31" t="s">
        <v>172</v>
      </c>
      <c r="F78" s="23"/>
      <c r="G78" s="33"/>
      <c r="H78" s="33"/>
      <c r="I78" s="33"/>
      <c r="J78" s="33"/>
      <c r="K78" s="33"/>
      <c r="L78" s="33">
        <v>0.3809523809523796</v>
      </c>
      <c r="M78" s="33">
        <v>1.3809523809523796</v>
      </c>
      <c r="N78" s="33">
        <v>5.3333333333333286</v>
      </c>
      <c r="O78" s="33">
        <v>29.902455156527694</v>
      </c>
      <c r="P78" s="33">
        <v>30.217270134365052</v>
      </c>
      <c r="Q78" s="33">
        <v>16.577633084792133</v>
      </c>
      <c r="R78" s="33">
        <v>16.207403529077034</v>
      </c>
      <c r="S78" s="33">
        <v>21</v>
      </c>
      <c r="T78" s="161">
        <v>1.87</v>
      </c>
      <c r="U78" s="34">
        <f t="shared" si="28"/>
        <v>1.5454545454545456</v>
      </c>
      <c r="V78" s="34"/>
      <c r="W78" s="34"/>
      <c r="X78" s="161">
        <v>2.66</v>
      </c>
      <c r="Y78" s="153">
        <f>(X78/U78)-1</f>
        <v>0.72117647058823509</v>
      </c>
      <c r="Z78" s="33">
        <f>(1-(U78/X78))*100</f>
        <v>41.900205058099793</v>
      </c>
      <c r="AA78" s="33">
        <f>(S78*X78)/Y78</f>
        <v>77.456769983686812</v>
      </c>
      <c r="AB78" s="33">
        <v>30</v>
      </c>
      <c r="AC78" s="33">
        <v>16.5</v>
      </c>
      <c r="AD78" s="33">
        <f t="shared" si="32"/>
        <v>13.5</v>
      </c>
      <c r="AE78" s="161">
        <f t="shared" si="33"/>
        <v>0.33333333333333331</v>
      </c>
      <c r="AF78" s="36"/>
      <c r="AG78" s="36"/>
      <c r="AH78" s="27"/>
      <c r="AI78" s="192"/>
      <c r="AJ78" s="35">
        <v>4.2589563677260855E-2</v>
      </c>
      <c r="AK78" s="35">
        <v>6.6439719336527592E-2</v>
      </c>
      <c r="AL78" s="35">
        <v>8.8373344630316986E-2</v>
      </c>
      <c r="AM78" s="35">
        <v>6.0264232603324697E-2</v>
      </c>
      <c r="AN78" s="35">
        <v>3.2687490122298046E-2</v>
      </c>
      <c r="AO78" s="35">
        <v>0.12099999999999993</v>
      </c>
      <c r="AP78" s="182">
        <v>1417</v>
      </c>
      <c r="AQ78" s="37" t="s">
        <v>136</v>
      </c>
    </row>
    <row r="79" spans="1:51" s="29" customFormat="1" ht="30" customHeight="1" x14ac:dyDescent="0.25">
      <c r="A79" s="30">
        <v>10</v>
      </c>
      <c r="B79" s="31">
        <v>55</v>
      </c>
      <c r="C79" s="31" t="s">
        <v>101</v>
      </c>
      <c r="D79" s="32" t="s">
        <v>174</v>
      </c>
      <c r="E79" s="31" t="s">
        <v>179</v>
      </c>
      <c r="F79" s="23"/>
      <c r="G79" s="33"/>
      <c r="H79" s="33"/>
      <c r="I79" s="33"/>
      <c r="J79" s="33"/>
      <c r="K79" s="33"/>
      <c r="L79" s="33">
        <v>0.14851485148514598</v>
      </c>
      <c r="M79" s="33">
        <v>1.0396039603960361</v>
      </c>
      <c r="N79" s="33">
        <v>5.0990099009900973</v>
      </c>
      <c r="O79" s="33">
        <v>21.521033888925857</v>
      </c>
      <c r="P79" s="33">
        <v>32.952237673488021</v>
      </c>
      <c r="Q79" s="33">
        <v>17.22879159944614</v>
      </c>
      <c r="R79" s="33">
        <v>22.010808125268703</v>
      </c>
      <c r="S79" s="33">
        <v>18.5</v>
      </c>
      <c r="T79" s="161">
        <v>1.89</v>
      </c>
      <c r="U79" s="34">
        <f t="shared" si="28"/>
        <v>1.5949367088607593</v>
      </c>
      <c r="V79" s="34"/>
      <c r="W79" s="34"/>
      <c r="X79" s="161">
        <v>2.64</v>
      </c>
      <c r="Y79" s="153">
        <f>(X79/U79)-1</f>
        <v>0.6552380952380954</v>
      </c>
      <c r="Z79" s="33">
        <f>(1-(U79/X79))*100</f>
        <v>39.585730724971235</v>
      </c>
      <c r="AA79" s="33">
        <f>(S79*X79)/Y79</f>
        <v>74.53779069767441</v>
      </c>
      <c r="AB79" s="33">
        <v>29.5</v>
      </c>
      <c r="AC79" s="33">
        <v>14.5</v>
      </c>
      <c r="AD79" s="33">
        <f t="shared" si="32"/>
        <v>15</v>
      </c>
      <c r="AE79" s="161">
        <f t="shared" si="33"/>
        <v>0.26666666666666666</v>
      </c>
      <c r="AF79" s="36"/>
      <c r="AG79" s="36"/>
      <c r="AH79" s="27"/>
      <c r="AI79" s="192"/>
      <c r="AJ79" s="35">
        <v>3.9063619047619014E-2</v>
      </c>
      <c r="AK79" s="35">
        <v>6.4223238095238111E-2</v>
      </c>
      <c r="AL79" s="35">
        <v>5.8760952380952469E-2</v>
      </c>
      <c r="AM79" s="35">
        <v>4.5022476190476168E-2</v>
      </c>
      <c r="AN79" s="35">
        <v>2.607000000000001E-2</v>
      </c>
      <c r="AO79" s="35">
        <v>0.25299999999999961</v>
      </c>
      <c r="AP79" s="182">
        <v>1538</v>
      </c>
      <c r="AQ79" s="37" t="s">
        <v>180</v>
      </c>
    </row>
    <row r="80" spans="1:51" s="29" customFormat="1" ht="30" customHeight="1" x14ac:dyDescent="0.25">
      <c r="A80" s="30">
        <v>11</v>
      </c>
      <c r="B80" s="31">
        <v>56</v>
      </c>
      <c r="C80" s="31" t="s">
        <v>101</v>
      </c>
      <c r="D80" s="32" t="s">
        <v>176</v>
      </c>
      <c r="E80" s="31" t="s">
        <v>181</v>
      </c>
      <c r="F80" s="23"/>
      <c r="G80" s="33"/>
      <c r="H80" s="33"/>
      <c r="I80" s="33"/>
      <c r="J80" s="33"/>
      <c r="K80" s="33"/>
      <c r="L80" s="33"/>
      <c r="M80" s="33">
        <v>0.87378640776698546</v>
      </c>
      <c r="N80" s="33">
        <v>4.4174757281553383</v>
      </c>
      <c r="O80" s="33">
        <v>31.961940141045027</v>
      </c>
      <c r="P80" s="33">
        <v>31.726563258811023</v>
      </c>
      <c r="Q80" s="33">
        <v>12.341168347703825</v>
      </c>
      <c r="R80" s="33">
        <v>18.679066116517802</v>
      </c>
      <c r="S80" s="33">
        <v>20.3</v>
      </c>
      <c r="T80" s="161">
        <v>1.92</v>
      </c>
      <c r="U80" s="34">
        <f t="shared" si="28"/>
        <v>1.596009975062344</v>
      </c>
      <c r="V80" s="34"/>
      <c r="W80" s="34"/>
      <c r="X80" s="161">
        <v>2.6</v>
      </c>
      <c r="Y80" s="153">
        <f>(X80/U80)-1</f>
        <v>0.6290625000000003</v>
      </c>
      <c r="Z80" s="33">
        <f>(1-(U80/X80))*100</f>
        <v>38.615000959140623</v>
      </c>
      <c r="AA80" s="33">
        <f>(S80*X80)/Y80</f>
        <v>83.902632886239402</v>
      </c>
      <c r="AB80" s="33">
        <v>30.6</v>
      </c>
      <c r="AC80" s="33">
        <v>14.2</v>
      </c>
      <c r="AD80" s="33">
        <f t="shared" si="32"/>
        <v>16.400000000000002</v>
      </c>
      <c r="AE80" s="161">
        <f t="shared" si="33"/>
        <v>0.37195121951219517</v>
      </c>
      <c r="AF80" s="36"/>
      <c r="AG80" s="36"/>
      <c r="AH80" s="27"/>
      <c r="AI80" s="192"/>
      <c r="AJ80" s="35">
        <v>2.5533894984325848E-2</v>
      </c>
      <c r="AK80" s="35">
        <v>4.3662960423197471E-2</v>
      </c>
      <c r="AL80" s="35">
        <v>5.5623405612245026E-2</v>
      </c>
      <c r="AM80" s="35">
        <v>3.4242254901960777E-2</v>
      </c>
      <c r="AN80" s="35">
        <v>1.8334938725490177E-2</v>
      </c>
      <c r="AO80" s="35">
        <v>0.10999999999999995</v>
      </c>
      <c r="AP80" s="181">
        <v>1407</v>
      </c>
      <c r="AQ80" s="45" t="s">
        <v>136</v>
      </c>
    </row>
    <row r="81" spans="1:51" s="29" customFormat="1" ht="30" customHeight="1" x14ac:dyDescent="0.25">
      <c r="A81" s="128" t="s">
        <v>96</v>
      </c>
      <c r="B81" s="129"/>
      <c r="C81" s="129"/>
      <c r="D81" s="129"/>
      <c r="E81" s="129"/>
      <c r="F81" s="129"/>
      <c r="G81" s="39"/>
      <c r="H81" s="39"/>
      <c r="I81" s="39"/>
      <c r="J81" s="39"/>
      <c r="K81" s="39"/>
      <c r="L81" s="39">
        <f t="shared" ref="L81:U81" si="34">AVERAGE(L70:L80)</f>
        <v>0.42357661973265487</v>
      </c>
      <c r="M81" s="39">
        <f t="shared" si="34"/>
        <v>1.2672262735952828</v>
      </c>
      <c r="N81" s="39">
        <f t="shared" si="34"/>
        <v>5.1891981089098209</v>
      </c>
      <c r="O81" s="39">
        <f t="shared" si="34"/>
        <v>28.435452084939797</v>
      </c>
      <c r="P81" s="39">
        <f t="shared" si="34"/>
        <v>30.896134409305208</v>
      </c>
      <c r="Q81" s="39">
        <f t="shared" si="34"/>
        <v>15.382553493922439</v>
      </c>
      <c r="R81" s="39">
        <f t="shared" si="34"/>
        <v>18.559886871315765</v>
      </c>
      <c r="S81" s="39">
        <f t="shared" si="34"/>
        <v>29.745454545454546</v>
      </c>
      <c r="T81" s="162">
        <f t="shared" si="34"/>
        <v>1.830909090909091</v>
      </c>
      <c r="U81" s="40">
        <f t="shared" si="34"/>
        <v>1.4185266295430881</v>
      </c>
      <c r="V81" s="40"/>
      <c r="W81" s="40"/>
      <c r="X81" s="162">
        <f>AVERAGE(X70:X80)</f>
        <v>2.6336363636363638</v>
      </c>
      <c r="Y81" s="154">
        <f t="shared" ref="Y81:AE81" si="35">AVERAGE(Y70:Y80)</f>
        <v>0.87157221732534429</v>
      </c>
      <c r="Z81" s="39">
        <f t="shared" si="35"/>
        <v>46.111428976794222</v>
      </c>
      <c r="AA81" s="39">
        <f t="shared" si="35"/>
        <v>88.980274517913557</v>
      </c>
      <c r="AB81" s="39">
        <f t="shared" si="35"/>
        <v>35.300000000000004</v>
      </c>
      <c r="AC81" s="39">
        <f t="shared" si="35"/>
        <v>22.736363636363635</v>
      </c>
      <c r="AD81" s="39">
        <f t="shared" si="35"/>
        <v>12.563636363636363</v>
      </c>
      <c r="AE81" s="162">
        <f t="shared" si="35"/>
        <v>0.57015495364413538</v>
      </c>
      <c r="AF81" s="42"/>
      <c r="AG81" s="42"/>
      <c r="AH81" s="43"/>
      <c r="AI81" s="194"/>
      <c r="AJ81" s="41">
        <f t="shared" ref="AJ81:AO81" si="36">AVERAGE(AJ70:AJ80)</f>
        <v>4.9053934105346066E-2</v>
      </c>
      <c r="AK81" s="41">
        <f t="shared" si="36"/>
        <v>7.1470519996598245E-2</v>
      </c>
      <c r="AL81" s="41">
        <f t="shared" si="36"/>
        <v>6.9682618881876199E-2</v>
      </c>
      <c r="AM81" s="41">
        <f t="shared" si="36"/>
        <v>5.129101156235534E-2</v>
      </c>
      <c r="AN81" s="41">
        <f t="shared" si="36"/>
        <v>2.9604371358823132E-2</v>
      </c>
      <c r="AO81" s="41">
        <f t="shared" si="36"/>
        <v>0.14599999999999996</v>
      </c>
      <c r="AP81" s="183">
        <v>1406</v>
      </c>
      <c r="AQ81" s="47"/>
    </row>
    <row r="82" spans="1:51" s="5" customFormat="1" ht="30" customHeight="1" x14ac:dyDescent="0.2">
      <c r="A82" s="171" t="s">
        <v>182</v>
      </c>
      <c r="B82" s="172"/>
      <c r="C82" s="172"/>
      <c r="D82" s="172"/>
      <c r="E82" s="172"/>
      <c r="F82" s="172"/>
      <c r="G82" s="172"/>
      <c r="H82" s="172"/>
      <c r="I82" s="172"/>
      <c r="J82" s="172"/>
      <c r="K82" s="172"/>
      <c r="L82" s="172"/>
      <c r="M82" s="172"/>
      <c r="N82" s="172"/>
      <c r="O82" s="172"/>
      <c r="P82" s="172"/>
      <c r="Q82" s="172"/>
      <c r="R82" s="172"/>
      <c r="S82" s="172"/>
      <c r="T82" s="172"/>
      <c r="U82" s="172"/>
      <c r="V82" s="172"/>
      <c r="W82" s="172"/>
      <c r="X82" s="172"/>
      <c r="Y82" s="172"/>
      <c r="Z82" s="172"/>
      <c r="AA82" s="172"/>
      <c r="AB82" s="172"/>
      <c r="AC82" s="172"/>
      <c r="AD82" s="172"/>
      <c r="AE82" s="172"/>
      <c r="AF82" s="172"/>
      <c r="AG82" s="172"/>
      <c r="AH82" s="172"/>
      <c r="AI82" s="172"/>
      <c r="AJ82" s="172"/>
      <c r="AK82" s="172"/>
      <c r="AL82" s="172"/>
      <c r="AM82" s="172"/>
      <c r="AN82" s="172"/>
      <c r="AO82" s="172"/>
      <c r="AP82" s="172"/>
      <c r="AQ82" s="173"/>
      <c r="AR82" s="18"/>
      <c r="AS82" s="18"/>
      <c r="AT82" s="19"/>
      <c r="AU82" s="19"/>
      <c r="AV82" s="19"/>
      <c r="AW82" s="18"/>
      <c r="AX82" s="8"/>
      <c r="AY82" s="6"/>
    </row>
    <row r="83" spans="1:51" s="29" customFormat="1" ht="30" customHeight="1" x14ac:dyDescent="0.25">
      <c r="A83" s="30">
        <v>1</v>
      </c>
      <c r="B83" s="31">
        <v>17</v>
      </c>
      <c r="C83" s="31" t="s">
        <v>86</v>
      </c>
      <c r="D83" s="32" t="s">
        <v>174</v>
      </c>
      <c r="E83" s="31" t="s">
        <v>179</v>
      </c>
      <c r="F83" s="23"/>
      <c r="G83" s="33"/>
      <c r="H83" s="33"/>
      <c r="I83" s="33"/>
      <c r="J83" s="33"/>
      <c r="K83" s="33">
        <v>0.11111111111111427</v>
      </c>
      <c r="L83" s="33">
        <v>1.2777777777777715</v>
      </c>
      <c r="M83" s="33">
        <v>3.1111111111111143</v>
      </c>
      <c r="N83" s="33">
        <v>8.1111111111111143</v>
      </c>
      <c r="O83" s="33">
        <v>36.927678853501817</v>
      </c>
      <c r="P83" s="33">
        <v>24.126890003333244</v>
      </c>
      <c r="Q83" s="33">
        <v>13.741560405910789</v>
      </c>
      <c r="R83" s="33">
        <v>12.592759626143035</v>
      </c>
      <c r="S83" s="33">
        <v>18.2</v>
      </c>
      <c r="T83" s="161">
        <v>1.81</v>
      </c>
      <c r="U83" s="34">
        <f>(T83/(1+0.01*S83))</f>
        <v>1.5313028764805416</v>
      </c>
      <c r="V83" s="34"/>
      <c r="W83" s="34"/>
      <c r="X83" s="161">
        <v>2.67</v>
      </c>
      <c r="Y83" s="153">
        <f>(X83/U83)-1</f>
        <v>0.74361325966850811</v>
      </c>
      <c r="Z83" s="33">
        <f>(1-(U83/X83))*100</f>
        <v>42.64783234155275</v>
      </c>
      <c r="AA83" s="33">
        <f>(S83*X83)/Y83</f>
        <v>65.348485073628851</v>
      </c>
      <c r="AB83" s="33">
        <v>34.200000000000003</v>
      </c>
      <c r="AC83" s="33">
        <v>18</v>
      </c>
      <c r="AD83" s="33">
        <f>AB83-AC83</f>
        <v>16.200000000000003</v>
      </c>
      <c r="AE83" s="161">
        <f>(S83-AC83)/AD83</f>
        <v>1.2345679012345633E-2</v>
      </c>
      <c r="AF83" s="36"/>
      <c r="AG83" s="36"/>
      <c r="AH83" s="27"/>
      <c r="AI83" s="192"/>
      <c r="AJ83" s="35">
        <v>8.9970444198895105E-2</v>
      </c>
      <c r="AK83" s="35">
        <v>7.4626647513812205E-2</v>
      </c>
      <c r="AL83" s="35">
        <v>3.9231298342541354E-2</v>
      </c>
      <c r="AM83" s="35">
        <v>4.1323634254143649E-2</v>
      </c>
      <c r="AN83" s="35">
        <v>1.0461679558011028E-2</v>
      </c>
      <c r="AO83" s="35">
        <v>0.2970000000000001</v>
      </c>
      <c r="AP83" s="182">
        <v>1637</v>
      </c>
      <c r="AQ83" s="37" t="s">
        <v>183</v>
      </c>
    </row>
    <row r="84" spans="1:51" s="5" customFormat="1" ht="30" customHeight="1" x14ac:dyDescent="0.2">
      <c r="A84" s="171" t="s">
        <v>184</v>
      </c>
      <c r="B84" s="172"/>
      <c r="C84" s="172"/>
      <c r="D84" s="172"/>
      <c r="E84" s="172"/>
      <c r="F84" s="172"/>
      <c r="G84" s="172"/>
      <c r="H84" s="172"/>
      <c r="I84" s="172"/>
      <c r="J84" s="172"/>
      <c r="K84" s="172"/>
      <c r="L84" s="172"/>
      <c r="M84" s="172"/>
      <c r="N84" s="172"/>
      <c r="O84" s="172"/>
      <c r="P84" s="172"/>
      <c r="Q84" s="172"/>
      <c r="R84" s="172"/>
      <c r="S84" s="172"/>
      <c r="T84" s="172"/>
      <c r="U84" s="172"/>
      <c r="V84" s="172"/>
      <c r="W84" s="172"/>
      <c r="X84" s="172"/>
      <c r="Y84" s="172"/>
      <c r="Z84" s="172"/>
      <c r="AA84" s="172"/>
      <c r="AB84" s="172"/>
      <c r="AC84" s="172"/>
      <c r="AD84" s="172"/>
      <c r="AE84" s="172"/>
      <c r="AF84" s="172"/>
      <c r="AG84" s="172"/>
      <c r="AH84" s="172"/>
      <c r="AI84" s="172"/>
      <c r="AJ84" s="172"/>
      <c r="AK84" s="172"/>
      <c r="AL84" s="172"/>
      <c r="AM84" s="172"/>
      <c r="AN84" s="172"/>
      <c r="AO84" s="172"/>
      <c r="AP84" s="172"/>
      <c r="AQ84" s="173"/>
      <c r="AR84" s="18"/>
      <c r="AS84" s="18"/>
      <c r="AT84" s="19"/>
      <c r="AU84" s="19"/>
      <c r="AV84" s="19"/>
      <c r="AW84" s="18"/>
      <c r="AX84" s="8"/>
      <c r="AY84" s="6"/>
    </row>
    <row r="85" spans="1:51" s="29" customFormat="1" ht="30" customHeight="1" x14ac:dyDescent="0.25">
      <c r="A85" s="30">
        <v>1</v>
      </c>
      <c r="B85" s="31">
        <v>18</v>
      </c>
      <c r="C85" s="31" t="s">
        <v>86</v>
      </c>
      <c r="D85" s="32" t="s">
        <v>185</v>
      </c>
      <c r="E85" s="31" t="s">
        <v>181</v>
      </c>
      <c r="F85" s="23"/>
      <c r="G85" s="33"/>
      <c r="H85" s="33"/>
      <c r="I85" s="33"/>
      <c r="J85" s="33"/>
      <c r="K85" s="33"/>
      <c r="L85" s="33">
        <v>0.6435643564356468</v>
      </c>
      <c r="M85" s="33">
        <v>7.3762376237623783</v>
      </c>
      <c r="N85" s="33">
        <v>16.78217821782178</v>
      </c>
      <c r="O85" s="33">
        <v>33.366450001770865</v>
      </c>
      <c r="P85" s="33">
        <v>23.382653703488412</v>
      </c>
      <c r="Q85" s="33">
        <v>11.713552945136648</v>
      </c>
      <c r="R85" s="33">
        <v>6.73536315158427</v>
      </c>
      <c r="S85" s="33">
        <v>21.02</v>
      </c>
      <c r="T85" s="161"/>
      <c r="U85" s="34"/>
      <c r="V85" s="34">
        <v>1.59</v>
      </c>
      <c r="W85" s="34">
        <v>1.27</v>
      </c>
      <c r="X85" s="161">
        <v>2.7</v>
      </c>
      <c r="Y85" s="153"/>
      <c r="Z85" s="33"/>
      <c r="AA85" s="33"/>
      <c r="AB85" s="33"/>
      <c r="AC85" s="33"/>
      <c r="AD85" s="33"/>
      <c r="AE85" s="161"/>
      <c r="AF85" s="36">
        <v>3348</v>
      </c>
      <c r="AG85" s="36">
        <v>2342</v>
      </c>
      <c r="AH85" s="38">
        <f>X85/W85-1</f>
        <v>1.1259842519685042</v>
      </c>
      <c r="AI85" s="193">
        <f>X85/V85-1</f>
        <v>0.69811320754716988</v>
      </c>
      <c r="AJ85" s="35"/>
      <c r="AK85" s="35"/>
      <c r="AL85" s="35"/>
      <c r="AM85" s="35"/>
      <c r="AN85" s="35"/>
      <c r="AO85" s="33"/>
      <c r="AP85" s="179"/>
      <c r="AQ85" s="37" t="s">
        <v>186</v>
      </c>
    </row>
    <row r="86" spans="1:51" s="29" customFormat="1" ht="30" customHeight="1" x14ac:dyDescent="0.25">
      <c r="A86" s="30">
        <v>2</v>
      </c>
      <c r="B86" s="31">
        <v>37</v>
      </c>
      <c r="C86" s="31" t="s">
        <v>93</v>
      </c>
      <c r="D86" s="32" t="s">
        <v>187</v>
      </c>
      <c r="E86" s="31" t="s">
        <v>188</v>
      </c>
      <c r="F86" s="23"/>
      <c r="G86" s="33"/>
      <c r="H86" s="33"/>
      <c r="I86" s="33"/>
      <c r="J86" s="33"/>
      <c r="K86" s="33"/>
      <c r="L86" s="33">
        <v>0.47368421052631504</v>
      </c>
      <c r="M86" s="33">
        <v>6.6315789473684248</v>
      </c>
      <c r="N86" s="33">
        <v>16.73684210526315</v>
      </c>
      <c r="O86" s="33">
        <v>29.919691074440806</v>
      </c>
      <c r="P86" s="33">
        <v>23.444885056219775</v>
      </c>
      <c r="Q86" s="33">
        <v>13.93231313116096</v>
      </c>
      <c r="R86" s="33">
        <v>8.8610054750205691</v>
      </c>
      <c r="S86" s="33">
        <v>23.9</v>
      </c>
      <c r="T86" s="161"/>
      <c r="U86" s="34"/>
      <c r="V86" s="34">
        <v>1.53</v>
      </c>
      <c r="W86" s="34">
        <v>1.19</v>
      </c>
      <c r="X86" s="161">
        <v>2.67</v>
      </c>
      <c r="Y86" s="153"/>
      <c r="Z86" s="33"/>
      <c r="AA86" s="33"/>
      <c r="AB86" s="33"/>
      <c r="AC86" s="33"/>
      <c r="AD86" s="33"/>
      <c r="AE86" s="161"/>
      <c r="AF86" s="36">
        <v>3554</v>
      </c>
      <c r="AG86" s="36">
        <v>2554</v>
      </c>
      <c r="AH86" s="38">
        <f>X86/W86-1</f>
        <v>1.2436974789915967</v>
      </c>
      <c r="AI86" s="193">
        <f>X86/V86-1</f>
        <v>0.74509803921568629</v>
      </c>
      <c r="AJ86" s="35"/>
      <c r="AK86" s="35"/>
      <c r="AL86" s="35"/>
      <c r="AM86" s="35"/>
      <c r="AN86" s="35"/>
      <c r="AO86" s="33"/>
      <c r="AP86" s="179"/>
      <c r="AQ86" s="37" t="s">
        <v>186</v>
      </c>
    </row>
    <row r="87" spans="1:51" s="29" customFormat="1" ht="30" customHeight="1" x14ac:dyDescent="0.25">
      <c r="A87" s="30">
        <v>3</v>
      </c>
      <c r="B87" s="31">
        <v>38</v>
      </c>
      <c r="C87" s="31" t="s">
        <v>93</v>
      </c>
      <c r="D87" s="32" t="s">
        <v>189</v>
      </c>
      <c r="E87" s="31" t="s">
        <v>190</v>
      </c>
      <c r="F87" s="33">
        <v>0</v>
      </c>
      <c r="G87" s="33"/>
      <c r="H87" s="33"/>
      <c r="I87" s="33"/>
      <c r="J87" s="33"/>
      <c r="K87" s="33"/>
      <c r="L87" s="33">
        <v>0.47368421052631504</v>
      </c>
      <c r="M87" s="33">
        <v>7.1578947368421098</v>
      </c>
      <c r="N87" s="33">
        <v>17.10526315789474</v>
      </c>
      <c r="O87" s="33">
        <v>27.290150228303759</v>
      </c>
      <c r="P87" s="33">
        <v>25.849142208742954</v>
      </c>
      <c r="Q87" s="33">
        <v>13.524519544195957</v>
      </c>
      <c r="R87" s="33">
        <v>8.5993459134941652</v>
      </c>
      <c r="S87" s="33">
        <v>24.27</v>
      </c>
      <c r="T87" s="161"/>
      <c r="U87" s="34"/>
      <c r="V87" s="34">
        <v>1.72</v>
      </c>
      <c r="W87" s="34">
        <v>1.35</v>
      </c>
      <c r="X87" s="161">
        <v>2.66</v>
      </c>
      <c r="Y87" s="153"/>
      <c r="Z87" s="33"/>
      <c r="AA87" s="33"/>
      <c r="AB87" s="33"/>
      <c r="AC87" s="33"/>
      <c r="AD87" s="33"/>
      <c r="AE87" s="161"/>
      <c r="AF87" s="36">
        <v>3240</v>
      </c>
      <c r="AG87" s="36">
        <v>2236</v>
      </c>
      <c r="AH87" s="27">
        <v>0.95555555555555549</v>
      </c>
      <c r="AI87" s="192">
        <v>0.53488372093023262</v>
      </c>
      <c r="AJ87" s="35"/>
      <c r="AK87" s="35"/>
      <c r="AL87" s="35"/>
      <c r="AM87" s="35"/>
      <c r="AN87" s="35"/>
      <c r="AO87" s="33"/>
      <c r="AP87" s="179"/>
      <c r="AQ87" s="37" t="s">
        <v>186</v>
      </c>
    </row>
    <row r="88" spans="1:51" s="29" customFormat="1" ht="30" customHeight="1" x14ac:dyDescent="0.25">
      <c r="A88" s="30">
        <v>4</v>
      </c>
      <c r="B88" s="31">
        <v>57</v>
      </c>
      <c r="C88" s="31" t="s">
        <v>101</v>
      </c>
      <c r="D88" s="32" t="s">
        <v>187</v>
      </c>
      <c r="E88" s="31" t="s">
        <v>191</v>
      </c>
      <c r="F88" s="23"/>
      <c r="G88" s="33"/>
      <c r="H88" s="33"/>
      <c r="I88" s="33"/>
      <c r="J88" s="33"/>
      <c r="K88" s="33"/>
      <c r="L88" s="33">
        <v>1.5</v>
      </c>
      <c r="M88" s="33">
        <v>7.5999999999999943</v>
      </c>
      <c r="N88" s="33">
        <v>19.75</v>
      </c>
      <c r="O88" s="33">
        <v>29.978129515369439</v>
      </c>
      <c r="P88" s="33">
        <v>26.428612166418773</v>
      </c>
      <c r="Q88" s="33">
        <v>7.7148269047624449</v>
      </c>
      <c r="R88" s="33">
        <v>7.0284314134493506</v>
      </c>
      <c r="S88" s="33">
        <v>21.7</v>
      </c>
      <c r="T88" s="161"/>
      <c r="U88" s="34"/>
      <c r="V88" s="34">
        <v>1.6</v>
      </c>
      <c r="W88" s="34">
        <v>1.25</v>
      </c>
      <c r="X88" s="161">
        <v>2.63</v>
      </c>
      <c r="Y88" s="153"/>
      <c r="Z88" s="33"/>
      <c r="AA88" s="33"/>
      <c r="AB88" s="33"/>
      <c r="AC88" s="33"/>
      <c r="AD88" s="33"/>
      <c r="AE88" s="161"/>
      <c r="AF88" s="36">
        <v>3318</v>
      </c>
      <c r="AG88" s="36">
        <v>2430</v>
      </c>
      <c r="AH88" s="38">
        <f>X88/W88-1</f>
        <v>1.1040000000000001</v>
      </c>
      <c r="AI88" s="193">
        <f>X88/V88-1</f>
        <v>0.64374999999999982</v>
      </c>
      <c r="AJ88" s="35"/>
      <c r="AK88" s="35"/>
      <c r="AL88" s="35"/>
      <c r="AM88" s="35"/>
      <c r="AN88" s="35"/>
      <c r="AO88" s="33"/>
      <c r="AP88" s="179"/>
      <c r="AQ88" s="37" t="s">
        <v>186</v>
      </c>
    </row>
    <row r="89" spans="1:51" s="29" customFormat="1" ht="30" customHeight="1" x14ac:dyDescent="0.25">
      <c r="A89" s="128" t="s">
        <v>96</v>
      </c>
      <c r="B89" s="129"/>
      <c r="C89" s="129"/>
      <c r="D89" s="129"/>
      <c r="E89" s="129"/>
      <c r="F89" s="129"/>
      <c r="G89" s="39"/>
      <c r="H89" s="39"/>
      <c r="I89" s="39"/>
      <c r="J89" s="39"/>
      <c r="K89" s="39"/>
      <c r="L89" s="39">
        <f t="shared" ref="L89:R89" si="37">AVERAGE(L85:L88)</f>
        <v>0.77273319437206922</v>
      </c>
      <c r="M89" s="39">
        <f t="shared" si="37"/>
        <v>7.1914278269932268</v>
      </c>
      <c r="N89" s="39">
        <f t="shared" si="37"/>
        <v>17.593570870244918</v>
      </c>
      <c r="O89" s="39">
        <f t="shared" si="37"/>
        <v>30.138605204971213</v>
      </c>
      <c r="P89" s="39">
        <f>AVERAGE(P85:P88)</f>
        <v>24.776323283717478</v>
      </c>
      <c r="Q89" s="39">
        <f t="shared" si="37"/>
        <v>11.721303131314002</v>
      </c>
      <c r="R89" s="39">
        <f t="shared" si="37"/>
        <v>7.8060364883870887</v>
      </c>
      <c r="S89" s="39">
        <f>AVERAGE(S85:S88)</f>
        <v>22.7225</v>
      </c>
      <c r="T89" s="162"/>
      <c r="U89" s="40"/>
      <c r="V89" s="40">
        <f>AVERAGE(V85:V88)</f>
        <v>1.6099999999999999</v>
      </c>
      <c r="W89" s="40">
        <f>AVERAGE(W85:W88)</f>
        <v>1.2650000000000001</v>
      </c>
      <c r="X89" s="162">
        <f>AVERAGE(X85:X88)</f>
        <v>2.665</v>
      </c>
      <c r="Y89" s="154"/>
      <c r="Z89" s="39"/>
      <c r="AA89" s="39"/>
      <c r="AB89" s="39"/>
      <c r="AC89" s="39"/>
      <c r="AD89" s="39"/>
      <c r="AE89" s="162"/>
      <c r="AF89" s="42">
        <v>3405</v>
      </c>
      <c r="AG89" s="42">
        <v>2512</v>
      </c>
      <c r="AH89" s="43">
        <f>AVERAGE(AH85:AH88)</f>
        <v>1.107309321628914</v>
      </c>
      <c r="AI89" s="194">
        <f>AVERAGE(AI85:AI88)</f>
        <v>0.65546124192327215</v>
      </c>
      <c r="AJ89" s="41"/>
      <c r="AK89" s="41"/>
      <c r="AL89" s="41"/>
      <c r="AM89" s="41"/>
      <c r="AN89" s="41"/>
      <c r="AO89" s="39"/>
      <c r="AP89" s="180"/>
      <c r="AQ89" s="44"/>
    </row>
    <row r="90" spans="1:51" s="29" customFormat="1" ht="22.5" customHeight="1" x14ac:dyDescent="0.25">
      <c r="A90" s="48"/>
      <c r="B90" s="49"/>
      <c r="C90" s="49"/>
      <c r="D90" s="50"/>
      <c r="E90" s="49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163"/>
      <c r="U90" s="52"/>
      <c r="V90" s="52"/>
      <c r="W90" s="52"/>
      <c r="X90" s="163"/>
      <c r="Y90" s="155"/>
      <c r="Z90" s="51"/>
      <c r="AA90" s="51"/>
      <c r="AB90" s="51"/>
      <c r="AC90" s="51"/>
      <c r="AD90" s="51"/>
      <c r="AE90" s="163"/>
      <c r="AF90" s="54"/>
      <c r="AG90" s="54"/>
      <c r="AH90" s="55"/>
      <c r="AI90" s="195"/>
      <c r="AJ90" s="53"/>
      <c r="AK90" s="53"/>
      <c r="AL90" s="53"/>
      <c r="AM90" s="53"/>
      <c r="AN90" s="53"/>
      <c r="AO90" s="53"/>
      <c r="AP90" s="184"/>
      <c r="AQ90" s="56" t="s">
        <v>192</v>
      </c>
    </row>
    <row r="91" spans="1:51" s="4" customFormat="1" ht="16.899999999999999" customHeight="1" x14ac:dyDescent="0.25">
      <c r="A91" s="143" t="s">
        <v>193</v>
      </c>
      <c r="B91" s="144"/>
      <c r="C91" s="144"/>
      <c r="D91" s="144"/>
      <c r="E91" s="144"/>
      <c r="F91" s="144"/>
      <c r="G91" s="144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164"/>
      <c r="U91" s="57"/>
      <c r="V91" s="57"/>
      <c r="W91" s="145" t="s">
        <v>194</v>
      </c>
      <c r="X91" s="145"/>
      <c r="Y91" s="145"/>
      <c r="Z91" s="145"/>
      <c r="AA91" s="145"/>
      <c r="AB91" s="145"/>
      <c r="AC91" s="145"/>
      <c r="AD91" s="145"/>
      <c r="AE91" s="164"/>
      <c r="AF91" s="145"/>
      <c r="AG91" s="145"/>
      <c r="AH91" s="145"/>
      <c r="AI91" s="145"/>
      <c r="AJ91" s="58"/>
      <c r="AK91" s="58"/>
      <c r="AL91" s="58"/>
      <c r="AM91" s="58"/>
      <c r="AN91" s="58"/>
      <c r="AO91" s="58"/>
      <c r="AP91" s="185"/>
      <c r="AQ91" s="59" t="s">
        <v>195</v>
      </c>
      <c r="AR91" s="60"/>
      <c r="AS91" s="61"/>
    </row>
    <row r="92" spans="1:51" s="4" customFormat="1" ht="16.899999999999999" customHeight="1" x14ac:dyDescent="0.25">
      <c r="A92" s="62"/>
      <c r="B92" s="63"/>
      <c r="C92" s="63"/>
      <c r="D92" s="63"/>
      <c r="E92" s="63"/>
      <c r="F92" s="63"/>
      <c r="G92" s="63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164"/>
      <c r="U92" s="57"/>
      <c r="V92" s="57"/>
      <c r="W92" s="64"/>
      <c r="X92" s="156"/>
      <c r="Y92" s="156"/>
      <c r="Z92" s="64"/>
      <c r="AA92" s="64"/>
      <c r="AB92" s="64"/>
      <c r="AC92" s="64"/>
      <c r="AD92" s="64"/>
      <c r="AE92" s="164"/>
      <c r="AF92" s="64"/>
      <c r="AG92" s="64"/>
      <c r="AH92" s="64"/>
      <c r="AI92" s="196"/>
      <c r="AJ92" s="58"/>
      <c r="AK92" s="58"/>
      <c r="AL92" s="58"/>
      <c r="AM92" s="58"/>
      <c r="AN92" s="58"/>
      <c r="AO92" s="58"/>
      <c r="AP92" s="185"/>
      <c r="AQ92" s="59"/>
      <c r="AR92" s="60"/>
      <c r="AS92" s="61"/>
    </row>
    <row r="93" spans="1:51" s="4" customFormat="1" ht="16.899999999999999" customHeight="1" x14ac:dyDescent="0.25">
      <c r="A93" s="62"/>
      <c r="B93" s="63"/>
      <c r="C93" s="63"/>
      <c r="D93" s="63"/>
      <c r="E93" s="63"/>
      <c r="F93" s="63"/>
      <c r="G93" s="63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164"/>
      <c r="U93" s="57"/>
      <c r="V93" s="57"/>
      <c r="W93" s="64"/>
      <c r="X93" s="156"/>
      <c r="Y93" s="156"/>
      <c r="Z93" s="64"/>
      <c r="AA93" s="64"/>
      <c r="AB93" s="64"/>
      <c r="AC93" s="64"/>
      <c r="AD93" s="64"/>
      <c r="AE93" s="164"/>
      <c r="AF93" s="64"/>
      <c r="AG93" s="64"/>
      <c r="AH93" s="64"/>
      <c r="AI93" s="196"/>
      <c r="AJ93" s="58"/>
      <c r="AK93" s="58"/>
      <c r="AL93" s="58"/>
      <c r="AM93" s="58"/>
      <c r="AN93" s="58"/>
      <c r="AO93" s="58"/>
      <c r="AP93" s="185"/>
      <c r="AQ93" s="59"/>
      <c r="AR93" s="60"/>
      <c r="AS93" s="61"/>
    </row>
    <row r="94" spans="1:51" s="4" customFormat="1" ht="16.899999999999999" customHeight="1" x14ac:dyDescent="0.25">
      <c r="A94" s="65"/>
      <c r="B94" s="18"/>
      <c r="C94" s="18"/>
      <c r="D94" s="18"/>
      <c r="E94" s="18"/>
      <c r="F94" s="18"/>
      <c r="G94" s="18"/>
      <c r="H94" s="18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157"/>
      <c r="U94" s="66"/>
      <c r="V94" s="66"/>
      <c r="W94" s="66"/>
      <c r="X94" s="157"/>
      <c r="Y94" s="157"/>
      <c r="Z94" s="66"/>
      <c r="AA94" s="66"/>
      <c r="AB94" s="66"/>
      <c r="AC94" s="66"/>
      <c r="AD94" s="66"/>
      <c r="AE94" s="157"/>
      <c r="AF94" s="66"/>
      <c r="AG94" s="66"/>
      <c r="AH94" s="66"/>
      <c r="AI94" s="186"/>
      <c r="AJ94" s="66"/>
      <c r="AK94" s="66"/>
      <c r="AL94" s="66"/>
      <c r="AM94" s="66"/>
      <c r="AN94" s="66"/>
      <c r="AP94" s="186"/>
      <c r="AQ94" s="67"/>
    </row>
    <row r="95" spans="1:51" s="4" customFormat="1" ht="16.899999999999999" customHeight="1" x14ac:dyDescent="0.25">
      <c r="A95" s="65"/>
      <c r="B95" s="18"/>
      <c r="C95" s="18"/>
      <c r="D95" s="18"/>
      <c r="E95" s="18"/>
      <c r="F95" s="18"/>
      <c r="G95" s="18"/>
      <c r="H95" s="18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157"/>
      <c r="U95" s="66"/>
      <c r="V95" s="66"/>
      <c r="W95" s="66"/>
      <c r="X95" s="157"/>
      <c r="Y95" s="157"/>
      <c r="Z95" s="66"/>
      <c r="AA95" s="66"/>
      <c r="AB95" s="66"/>
      <c r="AC95" s="66"/>
      <c r="AD95" s="66"/>
      <c r="AE95" s="157"/>
      <c r="AF95" s="66"/>
      <c r="AG95" s="66"/>
      <c r="AH95" s="66"/>
      <c r="AI95" s="186"/>
      <c r="AJ95" s="66"/>
      <c r="AK95" s="66"/>
      <c r="AL95" s="66"/>
      <c r="AM95" s="66"/>
      <c r="AN95" s="66"/>
      <c r="AP95" s="186"/>
      <c r="AQ95" s="67"/>
    </row>
    <row r="96" spans="1:51" s="5" customFormat="1" ht="16.899999999999999" customHeight="1" x14ac:dyDescent="0.2">
      <c r="A96" s="68"/>
      <c r="T96" s="158"/>
      <c r="X96" s="158"/>
      <c r="Y96" s="158"/>
      <c r="AE96" s="158"/>
      <c r="AI96" s="187"/>
      <c r="AP96" s="187"/>
      <c r="AQ96" s="69"/>
    </row>
    <row r="97" spans="1:43" s="5" customFormat="1" ht="16.899999999999999" customHeight="1" thickBot="1" x14ac:dyDescent="0.3">
      <c r="A97" s="146" t="s">
        <v>196</v>
      </c>
      <c r="B97" s="147"/>
      <c r="C97" s="147"/>
      <c r="D97" s="147"/>
      <c r="E97" s="147"/>
      <c r="F97" s="147"/>
      <c r="G97" s="147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165"/>
      <c r="U97" s="70"/>
      <c r="V97" s="70"/>
      <c r="W97" s="147" t="s">
        <v>197</v>
      </c>
      <c r="X97" s="147"/>
      <c r="Y97" s="147"/>
      <c r="Z97" s="147"/>
      <c r="AA97" s="147"/>
      <c r="AB97" s="147"/>
      <c r="AC97" s="147"/>
      <c r="AD97" s="147"/>
      <c r="AE97" s="165"/>
      <c r="AF97" s="147"/>
      <c r="AG97" s="147"/>
      <c r="AH97" s="147"/>
      <c r="AI97" s="147"/>
      <c r="AJ97" s="70"/>
      <c r="AK97" s="70"/>
      <c r="AL97" s="70"/>
      <c r="AM97" s="70"/>
      <c r="AN97" s="70"/>
      <c r="AO97" s="70"/>
      <c r="AP97" s="188"/>
      <c r="AQ97" s="71" t="s">
        <v>198</v>
      </c>
    </row>
    <row r="98" spans="1:43" ht="13.5" thickTop="1" x14ac:dyDescent="0.2">
      <c r="A98" s="29"/>
      <c r="B98" s="29"/>
      <c r="C98" s="29"/>
      <c r="D98" s="29"/>
      <c r="E98" s="29"/>
      <c r="F98" s="72"/>
      <c r="G98" s="29"/>
      <c r="H98" s="29"/>
      <c r="I98" s="29"/>
      <c r="J98" s="29"/>
      <c r="K98" s="29"/>
      <c r="L98" s="29"/>
      <c r="M98" s="29"/>
      <c r="N98" s="29"/>
      <c r="O98" s="29"/>
      <c r="AQ98" s="73"/>
    </row>
    <row r="99" spans="1:43" x14ac:dyDescent="0.2">
      <c r="A99" s="29"/>
      <c r="B99" s="29"/>
      <c r="C99" s="29"/>
      <c r="D99" s="29"/>
      <c r="E99" s="29"/>
      <c r="F99" s="29"/>
      <c r="AQ99" s="73"/>
    </row>
    <row r="100" spans="1:43" x14ac:dyDescent="0.2">
      <c r="A100" s="29"/>
      <c r="B100" s="29"/>
      <c r="C100" s="29"/>
      <c r="D100" s="29"/>
      <c r="E100" s="29"/>
      <c r="F100" s="29"/>
      <c r="AQ100" s="73"/>
    </row>
    <row r="101" spans="1:43" x14ac:dyDescent="0.2">
      <c r="A101" s="29"/>
      <c r="B101" s="29"/>
      <c r="C101" s="29"/>
      <c r="D101" s="29"/>
      <c r="E101" s="29"/>
      <c r="F101" s="29"/>
      <c r="AQ101" s="73"/>
    </row>
    <row r="102" spans="1:43" x14ac:dyDescent="0.2">
      <c r="A102" s="29"/>
      <c r="B102" s="29"/>
      <c r="C102" s="29"/>
      <c r="D102" s="29"/>
      <c r="E102" s="29"/>
      <c r="F102" s="72"/>
      <c r="AQ102" s="73"/>
    </row>
    <row r="112" spans="1:43" ht="13.5" thickBot="1" x14ac:dyDescent="0.25"/>
    <row r="113" spans="37:40" ht="17.25" thickBot="1" x14ac:dyDescent="0.25">
      <c r="AK113" s="74">
        <v>3</v>
      </c>
      <c r="AL113" s="75">
        <v>1</v>
      </c>
      <c r="AM113" s="75">
        <v>2</v>
      </c>
      <c r="AN113" s="75">
        <v>2</v>
      </c>
    </row>
    <row r="114" spans="37:40" ht="17.25" thickBot="1" x14ac:dyDescent="0.25">
      <c r="AK114" s="76">
        <v>3</v>
      </c>
      <c r="AL114" s="77">
        <v>1</v>
      </c>
      <c r="AM114" s="77">
        <v>2</v>
      </c>
      <c r="AN114" s="77">
        <v>2</v>
      </c>
    </row>
    <row r="115" spans="37:40" ht="17.25" thickBot="1" x14ac:dyDescent="0.25">
      <c r="AK115" s="76">
        <v>5</v>
      </c>
      <c r="AL115" s="77">
        <v>1</v>
      </c>
      <c r="AM115" s="77">
        <v>2</v>
      </c>
      <c r="AN115" s="77">
        <v>1</v>
      </c>
    </row>
    <row r="116" spans="37:40" ht="17.25" thickBot="1" x14ac:dyDescent="0.25">
      <c r="AK116" s="76">
        <v>8</v>
      </c>
      <c r="AL116" s="77">
        <v>1</v>
      </c>
      <c r="AM116" s="77" t="s">
        <v>199</v>
      </c>
      <c r="AN116" s="77" t="s">
        <v>199</v>
      </c>
    </row>
    <row r="117" spans="37:40" ht="17.25" thickBot="1" x14ac:dyDescent="0.25">
      <c r="AK117" s="76">
        <v>7</v>
      </c>
      <c r="AL117" s="77">
        <v>1</v>
      </c>
      <c r="AM117" s="77" t="s">
        <v>199</v>
      </c>
      <c r="AN117" s="77" t="s">
        <v>199</v>
      </c>
    </row>
    <row r="118" spans="37:40" ht="17.25" thickBot="1" x14ac:dyDescent="0.25">
      <c r="AK118" s="76">
        <v>11</v>
      </c>
      <c r="AL118" s="77">
        <v>1</v>
      </c>
      <c r="AM118" s="77" t="s">
        <v>199</v>
      </c>
      <c r="AN118" s="77" t="s">
        <v>199</v>
      </c>
    </row>
    <row r="119" spans="37:40" x14ac:dyDescent="0.2">
      <c r="AK119" s="73">
        <f>SUM(AK113:AK118)</f>
        <v>37</v>
      </c>
      <c r="AL119" s="73">
        <f>SUM(AL113:AL118)</f>
        <v>6</v>
      </c>
      <c r="AM119" s="73">
        <f>SUM(AM113:AM118)</f>
        <v>6</v>
      </c>
      <c r="AN119" s="73">
        <f>SUM(AN113:AN118)</f>
        <v>5</v>
      </c>
    </row>
  </sheetData>
  <mergeCells count="88">
    <mergeCell ref="A89:F89"/>
    <mergeCell ref="A91:G91"/>
    <mergeCell ref="W91:AD91"/>
    <mergeCell ref="AF91:AI91"/>
    <mergeCell ref="A97:G97"/>
    <mergeCell ref="W97:AD97"/>
    <mergeCell ref="AF97:AI97"/>
    <mergeCell ref="A84:AQ84"/>
    <mergeCell ref="A28:AQ28"/>
    <mergeCell ref="A32:F32"/>
    <mergeCell ref="A33:AQ33"/>
    <mergeCell ref="A44:F44"/>
    <mergeCell ref="A45:AQ45"/>
    <mergeCell ref="A57:F57"/>
    <mergeCell ref="A58:AQ58"/>
    <mergeCell ref="A68:F68"/>
    <mergeCell ref="A69:AQ69"/>
    <mergeCell ref="A81:F81"/>
    <mergeCell ref="A82:AQ82"/>
    <mergeCell ref="A13:AQ13"/>
    <mergeCell ref="A18:E18"/>
    <mergeCell ref="A19:AQ19"/>
    <mergeCell ref="A23:E23"/>
    <mergeCell ref="A24:AQ24"/>
    <mergeCell ref="A27:F27"/>
    <mergeCell ref="AI9:AI10"/>
    <mergeCell ref="AO9:AO10"/>
    <mergeCell ref="AP9:AP10"/>
    <mergeCell ref="F11:R11"/>
    <mergeCell ref="AJ11:AN11"/>
    <mergeCell ref="F12:R12"/>
    <mergeCell ref="T12:X12"/>
    <mergeCell ref="Z12:AD12"/>
    <mergeCell ref="AJ12:AN12"/>
    <mergeCell ref="N9:N10"/>
    <mergeCell ref="O9:O10"/>
    <mergeCell ref="P9:P10"/>
    <mergeCell ref="Q9:Q10"/>
    <mergeCell ref="R9:R10"/>
    <mergeCell ref="AH9:AH10"/>
    <mergeCell ref="AE7:AE10"/>
    <mergeCell ref="H9:H10"/>
    <mergeCell ref="I9:I10"/>
    <mergeCell ref="J9:J10"/>
    <mergeCell ref="K9:K10"/>
    <mergeCell ref="L9:L10"/>
    <mergeCell ref="G9:G10"/>
    <mergeCell ref="AA7:AA10"/>
    <mergeCell ref="AB7:AB10"/>
    <mergeCell ref="AC7:AC10"/>
    <mergeCell ref="AD7:AD10"/>
    <mergeCell ref="AQ6:AQ12"/>
    <mergeCell ref="C7:C12"/>
    <mergeCell ref="D7:D12"/>
    <mergeCell ref="E7:E11"/>
    <mergeCell ref="F7:H7"/>
    <mergeCell ref="I7:J7"/>
    <mergeCell ref="K7:O7"/>
    <mergeCell ref="P7:Q7"/>
    <mergeCell ref="S7:S10"/>
    <mergeCell ref="T7:T10"/>
    <mergeCell ref="AF7:AG7"/>
    <mergeCell ref="U7:U10"/>
    <mergeCell ref="V7:V10"/>
    <mergeCell ref="W7:W10"/>
    <mergeCell ref="X7:X10"/>
    <mergeCell ref="Y7:Y10"/>
    <mergeCell ref="A1:R5"/>
    <mergeCell ref="S2:AQ2"/>
    <mergeCell ref="S3:AQ3"/>
    <mergeCell ref="S4:AQ4"/>
    <mergeCell ref="S5:AQ5"/>
    <mergeCell ref="A6:A12"/>
    <mergeCell ref="B6:B12"/>
    <mergeCell ref="C6:E6"/>
    <mergeCell ref="F6:R6"/>
    <mergeCell ref="S6:AP6"/>
    <mergeCell ref="Z7:Z10"/>
    <mergeCell ref="M9:M10"/>
    <mergeCell ref="AH7:AI8"/>
    <mergeCell ref="AJ7:AN7"/>
    <mergeCell ref="AO7:AP7"/>
    <mergeCell ref="F8:R8"/>
    <mergeCell ref="AF8:AF10"/>
    <mergeCell ref="AG8:AG10"/>
    <mergeCell ref="AJ8:AN9"/>
    <mergeCell ref="AO8:AP8"/>
    <mergeCell ref="F9:F10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Tuan Anh</cp:lastModifiedBy>
  <cp:lastPrinted>2022-11-02T01:16:52Z</cp:lastPrinted>
  <dcterms:created xsi:type="dcterms:W3CDTF">2022-11-01T14:40:34Z</dcterms:created>
  <dcterms:modified xsi:type="dcterms:W3CDTF">2023-11-27T08:08:14Z</dcterms:modified>
</cp:coreProperties>
</file>